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hidePivotFieldList="1"/>
  <mc:AlternateContent xmlns:mc="http://schemas.openxmlformats.org/markup-compatibility/2006">
    <mc:Choice Requires="x15">
      <x15ac:absPath xmlns:x15ac="http://schemas.microsoft.com/office/spreadsheetml/2010/11/ac" url="https://doclogix.litgrid.eu/LitGRID/Attachments/Current/Dokumentai (8874)/25PA- (11647863)/25PA-1042/Checked-Out/"/>
    </mc:Choice>
  </mc:AlternateContent>
  <xr:revisionPtr revIDLastSave="0" documentId="13_ncr:1_{94CD63E6-78E0-48FA-A7BE-898792B0572C}" xr6:coauthVersionLast="47" xr6:coauthVersionMax="47" xr10:uidLastSave="{00000000-0000-0000-0000-000000000000}"/>
  <bookViews>
    <workbookView xWindow="-28920" yWindow="-120" windowWidth="29040" windowHeight="15720" tabRatio="500" xr2:uid="{00000000-000D-0000-FFFF-FFFF00000000}"/>
  </bookViews>
  <sheets>
    <sheet name="Žiniaraštis" sheetId="65" r:id="rId1"/>
  </sheets>
  <externalReferences>
    <externalReference r:id="rId2"/>
  </externalReferences>
  <definedNames>
    <definedName name="_xlnm._FilterDatabase" localSheetId="0" hidden="1">Žiniaraštis!$A$3:$L$56</definedName>
    <definedName name="AkcIslData">'[1]Pagrindines prielaidos'!$B$55</definedName>
    <definedName name="AkcVerte">'[1]Pagrindines prielaidos'!$B$58</definedName>
    <definedName name="BS">#REF!</definedName>
    <definedName name="BSA">#REF!,#REF!,#REF!</definedName>
    <definedName name="BSAtsargosPct">'[1]Pagrindines prielaidos'!$B$65</definedName>
    <definedName name="BSBeg">#REF!</definedName>
    <definedName name="BSGSDebitoriaiPct">'[1]Pagrindines prielaidos'!$B$63</definedName>
    <definedName name="BSM">#REF!,#REF!,#REF!</definedName>
    <definedName name="BSMYr1">#REF!</definedName>
    <definedName name="BSMYr2">#REF!</definedName>
    <definedName name="BSMYr3">#REF!</definedName>
    <definedName name="BSMokSumosPKreditai">'[1]Pagrindines prielaidos'!$B$67</definedName>
    <definedName name="BSQ">#REF!,#REF!,#REF!</definedName>
    <definedName name="BSQYr1">#REF!</definedName>
    <definedName name="BSQYr2">#REF!</definedName>
    <definedName name="BSQYr3">#REF!</definedName>
    <definedName name="CF">#REF!</definedName>
    <definedName name="CFA">'[1]Pinigu srautai'!$R$5,'[1]Pinigu srautai'!$AI$5,'[1]Pinigu srautai'!$AZ$5</definedName>
    <definedName name="CFAYr1">#REF!</definedName>
    <definedName name="CFAYr2">#REF!</definedName>
    <definedName name="CFM">'[1]Pinigu srautai'!$B$5:$M$5,'[1]Pinigu srautai'!$S$5:$AD$5,'[1]Pinigu srautai'!$AJ$5:$AU$5</definedName>
    <definedName name="CFMYr1">#REF!</definedName>
    <definedName name="CFMYr2">#REF!</definedName>
    <definedName name="CFMYr3">#REF!</definedName>
    <definedName name="CFQ">'[1]Pinigu srautai'!$N$5:$Q$5,'[1]Pinigu srautai'!$AE$5:$AH$5,'[1]Pinigu srautai'!$AV$5:$AY$5</definedName>
    <definedName name="CFQYr1">#REF!</definedName>
    <definedName name="CFQYr2">#REF!</definedName>
    <definedName name="CFQYr3">#REF!</definedName>
    <definedName name="Co">'[1]Pagrindines prielaidos'!$B$3</definedName>
    <definedName name="COGPaslaugosPct">'[1]Pagrindines prielaidos'!$B$26</definedName>
    <definedName name="COGRemontasPct">'[1]Pagrindines prielaidos'!$B$20</definedName>
    <definedName name="COGStatybaPct">'[1]Pagrindines prielaidos'!$B$24</definedName>
    <definedName name="COGTAptarnavimasPct">'[1]Pagrindines prielaidos'!$B$22</definedName>
    <definedName name="FAM">'[1]Ilgalaikis materialus turtas '!$C$17:$N$17,'[1]Ilgalaikis materialus turtas '!$T$17:$AE$17,'[1]Ilgalaikis materialus turtas '!$AK$17:$AV$17</definedName>
    <definedName name="FAQ">'[1]Ilgalaikis materialus turtas '!$O$17:$R$17,'[1]Ilgalaikis materialus turtas '!$AF$17:$AI$17,'[1]Ilgalaikis materialus turtas '!$AW$17:$AZ$17</definedName>
    <definedName name="y">#REF!</definedName>
    <definedName name="Instructions">#REF!</definedName>
    <definedName name="Interest">'[1]Pagrindines prielaidos'!$B$41</definedName>
    <definedName name="IS">#REF!</definedName>
    <definedName name="ISM">'[1]Pelno nuost ataskaita'!$B$5:$M$5,'[1]Pelno nuost ataskaita'!$S$5:$AD$5,'[1]Pelno nuost ataskaita'!$AJ$5:$AU$5</definedName>
    <definedName name="ISMYr1">#REF!</definedName>
    <definedName name="ISMYr2">#REF!</definedName>
    <definedName name="ISMYr3">#REF!</definedName>
    <definedName name="ISQ">'[1]Pelno nuost ataskaita'!$N$5:$Q$5,'[1]Pelno nuost ataskaita'!$AE$5:$AH$5,'[1]Pelno nuost ataskaita'!$AV$5:$AY$5</definedName>
    <definedName name="ISQYr1">#REF!</definedName>
    <definedName name="ISQYr2">#REF!</definedName>
    <definedName name="ISQYr3">#REF!</definedName>
    <definedName name="_xlnm.Print_Area" localSheetId="0">Žiniaraštis!$A$1:$L$59</definedName>
    <definedName name="_xlnm.Print_Titles" localSheetId="0">Žiniaraštis!$3:$4</definedName>
    <definedName name="StartDate">'[1]Pagrindines prielaidos'!$B$5</definedName>
    <definedName name="StockIssueCostLife">'[1]Pagrindines prielaidos'!#REF!</definedName>
    <definedName name="StockIssueDate">'[1]Pagrindines prielaidos'!#REF!</definedName>
    <definedName name="StockProceeds">'[1]Pagrindines prielaidos'!#REF!</definedName>
    <definedName name="StockProceedsNet">'[1]Pagrindines prielaidos'!#REF!</definedName>
    <definedName name="StockUWFee">'[1]Pagrindines prielaidos'!#REF!</definedName>
    <definedName name="TaxRate">'[1]Pagrindines prielaidos'!$B$43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9" i="65" l="1"/>
  <c r="L5" i="65"/>
  <c r="L57" i="65"/>
  <c r="L6" i="65"/>
  <c r="L7" i="65"/>
  <c r="L8" i="65"/>
  <c r="L10" i="65"/>
  <c r="L11" i="65"/>
  <c r="L12" i="65"/>
  <c r="L13" i="65"/>
  <c r="L14" i="65"/>
  <c r="L15" i="65"/>
  <c r="L16" i="65"/>
  <c r="L17" i="65"/>
  <c r="L18" i="65"/>
  <c r="L19" i="65"/>
  <c r="L20" i="65"/>
  <c r="L21" i="65"/>
  <c r="L22" i="65"/>
  <c r="L23" i="65"/>
  <c r="L24" i="65"/>
  <c r="L25" i="65"/>
  <c r="L26" i="65"/>
  <c r="L27" i="65"/>
  <c r="L28" i="65"/>
  <c r="L29" i="65"/>
  <c r="L30" i="65"/>
  <c r="L31" i="65"/>
  <c r="L32" i="65"/>
  <c r="L33" i="65"/>
  <c r="L34" i="65"/>
  <c r="L35" i="65"/>
  <c r="L36" i="65"/>
  <c r="L37" i="65"/>
  <c r="L38" i="65"/>
  <c r="L39" i="65"/>
  <c r="L40" i="65"/>
  <c r="L41" i="65"/>
  <c r="L42" i="65"/>
  <c r="L43" i="65"/>
  <c r="L44" i="65"/>
  <c r="L45" i="65"/>
  <c r="L46" i="65"/>
  <c r="L47" i="65"/>
  <c r="L48" i="65"/>
  <c r="L49" i="65"/>
  <c r="L50" i="65"/>
  <c r="L51" i="65"/>
  <c r="L52" i="65"/>
  <c r="L53" i="65"/>
  <c r="L54" i="65"/>
  <c r="L55" i="65"/>
  <c r="L56" i="65"/>
  <c r="J8" i="65"/>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J37" i="65"/>
  <c r="J55" i="65"/>
  <c r="J36" i="65"/>
  <c r="J41" i="65"/>
  <c r="J40" i="65"/>
  <c r="J39" i="65"/>
  <c r="J38" i="65"/>
  <c r="J35" i="65"/>
  <c r="J34" i="65"/>
  <c r="J33" i="65"/>
  <c r="J32" i="65"/>
  <c r="J31" i="65"/>
  <c r="J30" i="65"/>
  <c r="J29" i="65"/>
  <c r="J28" i="65"/>
  <c r="J27" i="65"/>
  <c r="J26" i="65"/>
  <c r="J25" i="65"/>
  <c r="J56" i="65" l="1"/>
  <c r="J54" i="65"/>
  <c r="J53" i="65"/>
  <c r="J52" i="65"/>
  <c r="J51" i="65"/>
  <c r="J50" i="65"/>
  <c r="J49" i="65"/>
  <c r="J48" i="65"/>
  <c r="J47" i="65"/>
  <c r="J46" i="65"/>
  <c r="J45" i="65"/>
  <c r="J44" i="65"/>
  <c r="J43" i="65"/>
  <c r="J42" i="65"/>
  <c r="J24" i="65"/>
  <c r="J23" i="65"/>
  <c r="J22" i="65"/>
  <c r="J21" i="65"/>
  <c r="J20" i="65"/>
  <c r="J19" i="65"/>
  <c r="J18" i="65"/>
  <c r="J17" i="65"/>
  <c r="J16" i="65"/>
  <c r="J15" i="65"/>
  <c r="J14" i="65"/>
  <c r="J13" i="65"/>
  <c r="J12" i="65"/>
  <c r="J11" i="65"/>
  <c r="J10" i="65"/>
  <c r="J9" i="65"/>
  <c r="J7" i="65"/>
  <c r="J6" i="65"/>
  <c r="J5" i="65"/>
  <c r="L58" i="65" l="1"/>
  <c r="L59" i="65" s="1"/>
</calcChain>
</file>

<file path=xl/sharedStrings.xml><?xml version="1.0" encoding="utf-8"?>
<sst xmlns="http://schemas.openxmlformats.org/spreadsheetml/2006/main" count="224" uniqueCount="132">
  <si>
    <t>Akumuliatorių baterijų ir įkroviklių keitimas</t>
  </si>
  <si>
    <t>Nr.</t>
  </si>
  <si>
    <t>Kodas</t>
  </si>
  <si>
    <t>Įrenginys</t>
  </si>
  <si>
    <t>Prekės arba darbo pavadinimas</t>
  </si>
  <si>
    <t>Reikalavimai</t>
  </si>
  <si>
    <t>Mato vnt.</t>
  </si>
  <si>
    <t>Preliminarus kiekis</t>
  </si>
  <si>
    <t>2026 m.</t>
  </si>
  <si>
    <t>2027 m.</t>
  </si>
  <si>
    <t>2028 m.</t>
  </si>
  <si>
    <t>Viso</t>
  </si>
  <si>
    <t>Akumuliatorių baterija</t>
  </si>
  <si>
    <t>Akumuliatorių baterijos keitimo techninio darbo projekto parengimas</t>
  </si>
  <si>
    <t>Parengti akumuliatorių baterijos keitimo techninį darbo projektą pagal TS reikalavimus.</t>
  </si>
  <si>
    <t>vnt.</t>
  </si>
  <si>
    <t>Įkroviklis</t>
  </si>
  <si>
    <t>Įkroviklių keitimo techninio darbo projekto parengimas</t>
  </si>
  <si>
    <t>Parengti įkroviklio keitimo techninį darbo projektą pagal TS reikalavimus.</t>
  </si>
  <si>
    <t>Akumuliatorių baterija ir įkroviklis</t>
  </si>
  <si>
    <t>Akumuliatorių baterijos ir įkroviklių keitimo techninio darbo projekto parengimas</t>
  </si>
  <si>
    <t>Parengti akumuliatorių baterijos ir įkroviklio keitimo techninį darbo projektą pagal TS reikalavimus.</t>
  </si>
  <si>
    <t>Akumuliatorių baterijos iki 20 elementų keitimas</t>
  </si>
  <si>
    <t>Akumuliatorių baterijos iki 20 elementų keitimo darbai, į kuriuos įskaičiuota:
- senos akumuliatorių baterijos demontavimas ir naujos sumontavimas;
- reikalingi matavimai pagal Bandymų reglamento ir baterijos gamintojo reikalavimus;
- esamų įkroviklių veikimo suderinimas;
- temperatūrinių jutiklių veikimo patikrinimas ir jei reikia, keitimas ar naujo sumontavimas. Jutiklio kaina apmokama atskirai pagal įkainį;
- matavimo protokolų ir kitos reikalingos keitimo dokumentacijos pateikimas;
- lentynų pakeitimas naujomis spintoje;
- visos reikalingos medžiagos (keičiami kabeliai, komutaciniai aparatai, lentynos, duomenų lentelės ir pan.) baterijos keitimui atlikti. Baterijos elementai apmokami pagal nurodytą įkainį;
- darbo vietos paruošimas (operatyviniai perjungimai).
- demontuotos baterijos utilizavimas arba pristatymas į nurodytą Litgrid sandėlį.
- kiti darbai, kurie būtini atlikti vykdant baterijos keitimą.</t>
  </si>
  <si>
    <t>kompl.</t>
  </si>
  <si>
    <t>Akumuliatorių baterijos nuo 21 iki 60 elementų keitimas</t>
  </si>
  <si>
    <t>Akumuliatorių baterijos nuo 21 iki 60  elementų keitimo darbai, į kuriuos įskaičiuota:
- senos akumuliatorių baterijos demontavimas ir naujos sumontavimas;
- reikalingi matavimai pagal Bandymų reglamento ir baterijos gamintojo reikalavimus;
- esamų įkroviklių veikimo suderinimas;
- temperatūrinių jutiklių veikimo patikrinimas ir jei reikia, keitimas ar naujo sumontavimas. jutiklio kaina apmokama atskirai pagal įkainį;
- matavimo protokolų ir kitos reikalingos keitimo dokumentacijos pateikimas;
- lentynų pakeitimas naujomis spintoje;
- visos reikalingos medžiagos (keičiami kabeliai, komutaciniai aparatai, lentynos, duomenų lentelės ir pan.) baterijos keitimui atlikti. Baterijos elementai apmokami pagal nurodytą įkainį;
- darbo vietos paruošimas (operatyviniai perjungimai).
- demontuotos baterijos utilizavimas arba pristatymas į nurodytą Litgrid sandėlį.
- kiti darbai, kurie būtini atlikti vykdant baterijos keitimą.</t>
  </si>
  <si>
    <t>Akumuliatorių baterijos virš 61 elemento keitimas</t>
  </si>
  <si>
    <t>Akumuliatorių baterijos virš 61 elemento keitimo darbai, į kuriuos įskaičiuota:
- senos akumuliatorių baterijos demontavimas ir naujos sumontavimas;
- reikalingi matavimai pagal Bandymų reglamento ir baterijos gamintojo reikalavimus;
- esamų įkroviklių veikimo suderinimas;
- temperatūrinių jutiklių veikimo patikrinimas ir jei reikia, keitimas ar naujo sumontavimas. jutiklio kaina apmokama atskirai pagal įkainį;
- matavimo protokolų ir kitos reikalingos keitimo dokumentacijos pateikimas;
- lentynų pakeitimas naujomis spintoje;
- visos reikalingos medžiagos (keičiami kabeliai, komutaciniai aparatai, lentynos, duomenų lentelės ir pan.) baterijos keitimui atlikti. Baterijos elementai apmokami pagal nurodytą įkainį;
- darbo vietos paruošimas (operatyviniai perjungimai).
- demontuotos baterijos utilizavimas arba pristatymas į nurodytą Litgrid sandėlį.
- kiti darbai, kurie būtini atlikti vykdant baterijos keitimą.</t>
  </si>
  <si>
    <t>Akumuliatorių baterijos spintos keitimas</t>
  </si>
  <si>
    <t>Akumuliatorių baterijos stelažo keitimas</t>
  </si>
  <si>
    <t>Skirta iki 20 elementų akumuliatorių baterijai talpinti. Į kainą įskaičiuota stelažo kaina ir jo pakeitimo/sumontavimo kaina. Jei reikia, seno stelažo/spintos demontavimas ir utilizavimas arba pristatymas į nurodytą užsakovo sandėlį</t>
  </si>
  <si>
    <t xml:space="preserve">Akumuliatorių baterijos talpos dydžio patikrinimas </t>
  </si>
  <si>
    <t>Bandymai atliekami vadovaujantis Perdavimo tinklo įrenginių bandymo reglamento reikalavimais. Rangovas, atlikęs akumuliatorių baterijos talpos dydžio patikrinimą, turi stebėti tinkamą baterijos įkrovimą bent iki minimalaus leistino įtampos dydžio bei įkrovimo srovės dydžio stabilizavimosi. Taip pat pašalinti po įjungimo įkroviklyje užfiksuotus neteisingo veikimo signalus.</t>
  </si>
  <si>
    <t>1 baterija</t>
  </si>
  <si>
    <t>Akumuliatorių baterijos elementų įtampos ir varžos matavimas (iki 20 elementų)</t>
  </si>
  <si>
    <t>Taikoma baterijai iki 20 elementų. Bandymai atliekami vadovaujantis Perdavimo tinklo įrenginių bandymo reglamento reikalavimais.</t>
  </si>
  <si>
    <t>Akumuliatorių baterijos elementų įtampos ir varžos matavimas (daugiau negu 61 elementas)</t>
  </si>
  <si>
    <t>Taikoma baterijai virš 61 elemento. Bandymai atliekami vadovaujantis Perdavimo tinklo įrenginių bandymo reglamento reikalavimais.</t>
  </si>
  <si>
    <t>Akumuliatorių baterijos elementų įtampos ir varžos matavimas (nuo 21 iki 60 elementų)</t>
  </si>
  <si>
    <t>Taikoma baterijai nuo 21 iki 60 elementų. Bandymai atliekami vadovaujantis Perdavimo tinklo įrenginių bandymo reglamento reikalavimais.</t>
  </si>
  <si>
    <t>Akumuliatorių baterijos elementas 110Ah - Marathon L6V110 V0</t>
  </si>
  <si>
    <t>Įtampa - 6V, talpa - 110 (112) Ah. Kiti reikalavimai pagal TS 1 priedo reikalavimus</t>
  </si>
  <si>
    <t>Akumuliatorių baterijos elementas 160Ah - Marathon XL6V180 V0</t>
  </si>
  <si>
    <t>Įtampa - 6V, talpa - 160 (180) Ah. Kiti reikalavimai pagal TS 1 priedo reikalavimus</t>
  </si>
  <si>
    <t>Akumuliatorių baterijos elementas 200Ah - Marathon M6V200 FT V0</t>
  </si>
  <si>
    <t>Įtampa - 6V, talpa - 200 Ah. Kiti reikalavimai pagal TS 1 priedo reikalavimus</t>
  </si>
  <si>
    <t>Akumuliatorių baterijos elementas 250Ah - Marathon L2V270 V0</t>
  </si>
  <si>
    <t>Įtampa - 2V, talpa - 250 (270)  Ah. Kiti reikalavimai pagal TS 1 priedo reikalavimus</t>
  </si>
  <si>
    <t>Akumuliatorių baterijos elementas 300Ah - Marathon L2V320 V0</t>
  </si>
  <si>
    <t>Įtampa - 2V, talpa - 300 (320) Ah. Kiti reikalavimai pagal TS 1 priedo reikalavimus</t>
  </si>
  <si>
    <t>Akumuliatorių baterijos elementas 400Ah - Marathon L2V 425 V0</t>
  </si>
  <si>
    <t>Įtampa - 2V, talpa - 400 (425) Ah. Kiti reikalavimai pagal TS 1 priedo reikalavimus</t>
  </si>
  <si>
    <t>Akumuliatorių baterijos elementas 500Ah - Marahon L2V520 V0</t>
  </si>
  <si>
    <t>Įtampa - 2V, talpa - 500 (520) Ah. Kiti reikalavimai pagal TS 1 priedo reikalavimus</t>
  </si>
  <si>
    <t>Akumuliatorių baterijos  įkroviklis (ABĮKR)</t>
  </si>
  <si>
    <t xml:space="preserve">24VDC ABĮKR ir jo montavimas </t>
  </si>
  <si>
    <t>ABĮKR vardinė išėjimo įtampa 24VDC. Kiti reikalavimai techninės specifikacijos 2 priede.
 Montavimo įkainyje turi būti įvertinta: 
- seno ABĮKR demontavimo darbai (1vnt.), naujo ABĮKR sumontavimo darbai (1vnt.) su ABĮKR galios moduliais (pagal atskirą galios modulio įkainį, ≤ 5 vnt. );
- ABĮKR derinimo/matavimų darbai.
- automatinių jungiklių, šunto varžos, viršįtampių ribotuvų, temperatūros daviklio keitimas/ naujų sumontavimas. Įrenginiai apmokami pagal pateiktą įkainį;
-laidų, kabelių, lovelių, keitimas/montavimas, laidų markiravimas;
- visi reikalingi tvirtinimo elementai, tarpinės relės, diodai, užrašai, kitos reikalingos medžiagos ir jų keitimas/montavimas;
- NSS sandarinimas;
- darbo vietos paruošimas (operatyviniai perjungimai).
- demontuotų įrenginų utilizavimas arba pristatymas į užsakovo nurodytą sandėlį.</t>
  </si>
  <si>
    <t>48VDC ABĮKR ir jo montavimas</t>
  </si>
  <si>
    <t>ABĮKR vardinė išėjimo įtampa 48VDC. Kiti reikalavimai techninės specifikacijos 2 priede.
  Montavimo įkainyje turi būti įvertinta: 
- seno ABĮKR demontavimo darbai (1vnt.), naujo ABĮKR sumontavimo darbai (1vnt.) su ABĮKR galios moduliais (pagal atskirą galios modulio įkainį, ≤ 5 vnt. );
- ABĮKR derinimo/matavimų darbai.
- automatinių jungiklių, šunto varžos, viršįtampių ribotuvų, temperatūros daviklio keitimas/ naujų sumontavimas. Įrenginiai apmokami pagal pateiktą įkainį;
-laidų, kabelių, lovelių, keitimas/montavimas, laidų markiravimas;
- visi reikalingi tvirtinimo elementai, tarpinės relės, diodai, užrašai, kitos reikalingos medžiagos ir jų keitimas/montavimas;
- NSS sandarinimas;
- darbo vietos paruošimas (operatyviniai perjungimai).
- demontuotų įrenginų utilizavimas arba pristatymas į užsakovo sandėlį.</t>
  </si>
  <si>
    <t xml:space="preserve">110VDC ABĮKR ir jo montavimas </t>
  </si>
  <si>
    <t>ABĮKR vardinė išėjimo įtampa 110VDC. Kiti reikalavimai techninės specifikacijos 2 priede.
  Montavimo įkainyje turi būti įvertinta: 
- seno ABĮKR demontavimo darbai (1vnt.), naujo ABĮKR sumontavimo darbai (1vnt.) su ABĮKR galios moduliais (pagal atskirą galios modulio įkainį, ≤ 5 vnt. );
- ABĮKR derinimo/matavimų darbai.
- automatinių jungiklių, šunto varžos, viršįtampių ribotuvų, temperatūros daviklio keitimas/ naujų sumontavimas. Įrenginiai apmokami pagal pateiktą įkainį;
-laidų, kabelių, lovelių, keitimas/montavimas, laidų markiravimas;
- visi reikalingi tvirtinimo elementai, tarpinės relės, diodai, užrašai, kitos reikalingos medžiagos ir jų keitimas/montavimas;
- NSS sandarinimas;
- darbo vietos paruošimas (operatyviniai perjungimai).
- demontuotų įrenginų utilizavimas arba pristatymas į užsakovo sandėlį.</t>
  </si>
  <si>
    <t>220VDC ABĮKR ir jo montavimas</t>
  </si>
  <si>
    <t>ABĮKR vardinė išėjimo įtampa 220VDC. Kiti reikalavimai techninės specifikacijos 2 priede.
 Montavimo įkainyje turi būti įvertinta: 
- seno ABĮKR demontavimo darbai (1vnt.), naujo ABĮKR sumontavimo darbai (1vnt.) su ABĮKR galios moduliais (pagal atskirą galios modulio įkainį, ≤ 5 vnt. );
- ABĮKR derinimo/matavimų darbai.
- automatinių jungiklių, šunto varžos, viršįtampių ribotuvų, temperatūros daviklio keitimas/ naujų sumontavimas. Įrenginiai apmokami pagal pateiktą įkainį;
-laidų, kabelių, lovelių, keitimas/montavimas, laidų markiravimas;
- visi reikalingi tvirtinimo elementai, tarpinės relės, diodai, užrašai, kitos reikalingos medžiagos ir jų keitimas/montavimas;
- NSS sandarinimas;
- darbo vietos paruošimas (operatyviniai perjungimai).
- demontuotų įrenginų utilizavimas arba pristatymas į užsakovo sandėlį.</t>
  </si>
  <si>
    <t xml:space="preserve"> ABĮKR galios modulio keitimo darbai</t>
  </si>
  <si>
    <t>ABĮKR galios modulio keitimo darbai, kai nekeičiamas visas ABĮKR.
Įkainyje vertinti galios modulio keitimo darbus ir suderinimą su kitų ABĮKR darbu</t>
  </si>
  <si>
    <t>1 įkroviklis</t>
  </si>
  <si>
    <t xml:space="preserve"> ABĮKR valdiklio keitimo darbai</t>
  </si>
  <si>
    <t>ABĮKR valdiklio keitimo darbai, kai nekeičiamas visas ABĮKR.
Įkainyje įvertinti valdiklio keitimo darbai, valdiklis (pagal siūlomus įkroviklius) ir jo suderinimas su kitais sumontuotais ABĮKR.</t>
  </si>
  <si>
    <t>ABĮKR spintos montavimas</t>
  </si>
  <si>
    <t>ABĮKR spintos reikalavimai pagal TS 3 priedo reikalavimus.
ABĮKR spintos montavimo ir keitimo įkainis taikomas tik tuo atveju, kada  ABĮKR netelpa esamoje NSS ir reikia sumontuoti naują spintą. Įkainyje įvertinta spinta ir jos montavimo ar keitimo darbai, užrašų uždėjimas. Sena spinta utilizuojama arba pristatoma į užsakovo nurodytą sandėlį.</t>
  </si>
  <si>
    <t>24VDC ABĮKR galios modulis</t>
  </si>
  <si>
    <t>Vardinė išėjimo įtampa 24VDC; bendra išėjimo galia ne mažesnė kaip 1500W. 
Kiti reikalavimai nurodyti techninėje specifikacijoje priede Nr. 2, vadovautis aktualiais galios moduliui</t>
  </si>
  <si>
    <t>48VDC ABĮKR galios modulis</t>
  </si>
  <si>
    <t>Vardinė išėjimo įtampa 48VDC; bendra išėjimo galia ne mažesnė kaip 2000W. 
Kiti reikalavimai nurodyti techninėje specifikacijoje priede Nr. 2, vadovautis aktualiais galios moduliui</t>
  </si>
  <si>
    <t>110VDC ABĮKR galios modulis</t>
  </si>
  <si>
    <t>Vardinė išėjimo įtampa 110VDC; bendra bendra išėjimo galia ne mažesnė kaip 2000W. 
Kiti reikalavimai nurodyti techninėje specifikacijoje priede Nr. 2, vadovautis aktualiais galios moduliui</t>
  </si>
  <si>
    <t>220VDC ABĮKR galios modulis</t>
  </si>
  <si>
    <t>Vardinė išėjimo įtampa 220VDC; išėjimo galia ne mažesnė kaip 2000W. 
Kiti reikalavimai nurodyti techninėje specifikacijoje priede Nr. 2, vadovautis aktualiais galios moduliui</t>
  </si>
  <si>
    <t>ABĮKR monitoringo įrengimas</t>
  </si>
  <si>
    <t xml:space="preserve">
 Monitoringo įkainyje turi būti įvertinta: 
- ABĮKR monitoringo įrengimo darbai vienam ABĮKR (1vnt.) ;
- ABĮKR monitoringo testavimo/patikrinimo darbai.
- Tinklo kabelio tiesimas konstrukcijomis/kabeliniais kanalais, kabelio įtraukimas pusrūsyje į apsauginę gofrą, RJ-45 jungčių ant kabelio užpresavimas, SFP modulių sumontavimas ryšių spintoje. Medžiagos apmokamos pagal pateiktą įkainį;
- Kabelių markiravimas;
- NSS, ryšių spintos sandarinimas;
</t>
  </si>
  <si>
    <t>Medžiagos</t>
  </si>
  <si>
    <t xml:space="preserve"> RJ-45 SFP modulis </t>
  </si>
  <si>
    <t>Originalus, tokio pačio gamintojo kaip ir (BP) komutatorius, pramoninio tipo (RGD) RJ-45 SFP modulis</t>
  </si>
  <si>
    <t xml:space="preserve">Automatinis jungiklis 1P iki 63A </t>
  </si>
  <si>
    <t>Automatinio jungiklio vardinė srovė nuo 2A iki 63A, vienpolis kintamos srovės. Kiti reikalavimai pagal Kintamos srovės savųjų reikmių skydo standartinius techninius reikalavimus.</t>
  </si>
  <si>
    <t>Automatinis jungiklis 3P iki 63A</t>
  </si>
  <si>
    <t>Automatinio jungiklio vardinė srovė nuo 2A iki 63A, tripolis kintamos srovės. Kiti reikalavimai pagal Kintamos srovės savųjų reikmių skydo standartinius techninius reikalavimus.</t>
  </si>
  <si>
    <t xml:space="preserve">Automatinis jungiklis 3P iki 100A </t>
  </si>
  <si>
    <t>Automatinio jungiklio vardinė srovė nuo 63A iki 100A, tripolis kintamos srovės. Kiti reikalavimai pagal Kintamos srovės savųjų reikmių skydo standartinius techninius reikalavimus.</t>
  </si>
  <si>
    <t xml:space="preserve">Automatinis jungiklis 3P iki 250A </t>
  </si>
  <si>
    <t>Automatinio jungiklio vardinė srovė nuo 100A iki 250A, tripolis kintamos srovės. Kiti reikalavimai pagal Kintamos srovės savųjų reikmių skydo standartinius techninius reikalavimus.</t>
  </si>
  <si>
    <t>Automatinis jungiklis 2P iki 63A</t>
  </si>
  <si>
    <t>Automatinio jungiklio vardinė srovė nuo 2A iki 63A, dvipolis nuolatinės srovės. Kiti reikalavimai pagal Nuolatinės srovės savųjų reikmių skydo standartinius techninius reikalavimus.</t>
  </si>
  <si>
    <t xml:space="preserve">Automatinis jungiklis 2P iki 100A </t>
  </si>
  <si>
    <t>Automatinio jungiklio vardinė srovė nuo 63A iki 100A, dvipolis nuolatinės srovės. Kiti reikalavimai pagal Nuolatinės srovės savųjų reikmių skydo standartinius techninius reikalavimus.</t>
  </si>
  <si>
    <t xml:space="preserve">Automatinis jungiklis 2P iki 250A </t>
  </si>
  <si>
    <t>Automatinio jungiklio vardinė srovė nuo 100A iki 250A, dvipolis nuolatinės srovės. Kiti reikalavimai pagal Nuolatinės srovės savųjų reikmių skydo standartinius techninius reikalavimus.</t>
  </si>
  <si>
    <t>Viršįtampių ribotuvas nuolatinės srovės</t>
  </si>
  <si>
    <t>Viršįtampių ribotuvų reikalavimai numatyti Nuolatinės srovės savųjų reikmių skydo standartiniuose techniniuose reikalavimuose.</t>
  </si>
  <si>
    <t>Viršįtampių ribotuvas kintamos srovės</t>
  </si>
  <si>
    <t>Viršįtampių ribotuvų reikalavimai numatyti Kintamos srovės savųjų reikmių skydo standartiniuose techniniuose reikalavimuose.</t>
  </si>
  <si>
    <t>Šunto varža</t>
  </si>
  <si>
    <t>Šunto varžos matavimo srovė ≥50A, parenkama pagal įkroviklio reikalavimus rengiant techninį darbo projektą.</t>
  </si>
  <si>
    <t>Temperatūrinis jutiklis</t>
  </si>
  <si>
    <t>Temperatūrinis jutiklis turi atitikti ABĮKR gamintojo keliamus reikalavimus.</t>
  </si>
  <si>
    <t>Kontrolinis kabelis iki 7x1,5mm2</t>
  </si>
  <si>
    <t xml:space="preserve"> nuo 2x1,5 iki 7x1,5mm2,Cu ekranuoti. Kiti kabelių reikalavimai pagal Litgrid AB standartinius techninius reikalavimus.</t>
  </si>
  <si>
    <t>m</t>
  </si>
  <si>
    <t>Kontrolinis kabelis iki 12x1,5mm2</t>
  </si>
  <si>
    <t>Maitinimo kabelis iki 3x2,5mm2</t>
  </si>
  <si>
    <t>Maitinimo kabelis iki 3x6mm2</t>
  </si>
  <si>
    <t>Maitinimo kabelis iki 5x2,5mm2</t>
  </si>
  <si>
    <t>Maitinimo kabelis iki 5x6mm2</t>
  </si>
  <si>
    <t>Tinklo kabelis</t>
  </si>
  <si>
    <t xml:space="preserve"> 4 vytų porų kabelis CAT 5e UTP (neekranuotas) </t>
  </si>
  <si>
    <t>Darbuotojo kaina</t>
  </si>
  <si>
    <t xml:space="preserve">1 darbuotojo 1 darbo valandos kaina pagal faktiškai sugaištą laiką darbui atlikti.
Įkainis taikomas išskirtiniais atvejais, kai reikia atlikti darbus, susijusius su akumuliatorių baterijų ar įkroviklių keitimu, bet kurie nenurodyti techninėje specifikacijoje ir įkainiuose. </t>
  </si>
  <si>
    <t>val.</t>
  </si>
  <si>
    <t>Pasiūlymo vertė be PVM</t>
  </si>
  <si>
    <t>PVM</t>
  </si>
  <si>
    <t>Pasiūlymo vertė su PVM</t>
  </si>
  <si>
    <t>Akumuliatorių baterijos elemento keitimas</t>
  </si>
  <si>
    <t>Baterijos 1 elemento keitimas. Į įkainį įskaičiuotas naujo elemento atvežimas ir seno utelizavimas. Baterijos elementas ir matavimai aktuojami atskirai.</t>
  </si>
  <si>
    <r>
      <t xml:space="preserve">Bendra kaina, Eur be PVM 
</t>
    </r>
    <r>
      <rPr>
        <b/>
        <sz val="8"/>
        <color rgb="FFFF0000"/>
        <rFont val="Arial"/>
        <family val="2"/>
        <scheme val="major"/>
      </rPr>
      <t xml:space="preserve"> (suskaičiuoja automatiškai)</t>
    </r>
  </si>
  <si>
    <t xml:space="preserve">Spintos iki 20 elementų akumuliatorių baterijai talpinti keitimas arba naujos sumontavimas. Į kainą įskaičiuota spintos kaina. Jei reikia, senos spintos demontavimas ir utilizavimas arba pristatymas į nurodytą užsakovo sandėlį. Jei reikalinga spinta didesniam baterijos elementų kiekiui, atitinkamai užsakomas didesnis kiekis.
Spintai keliami reikalavimai pagal TS 3 priedo ir 4 priedo 1-3 p. reikalavimus. </t>
  </si>
  <si>
    <t>nuo 9x1,5mm2 iki 12x1,5mm2, Cu ekranuoti. Kiti kabelių reikalavimai pagal Litgrid AB standartinius techninius reikalavimus.</t>
  </si>
  <si>
    <t>nuo 3x1,5 mm2 iki 3x2,5mm2 Cu. Kiti kabelių reikalavimai pagal Litgrid AB STR reikalavimus.</t>
  </si>
  <si>
    <t>nuo 3x4 mm2 iki 3x6mm2 Cu. Kiti kabelių reikalavimai pagal Litgrid AB STR reikalavimus.</t>
  </si>
  <si>
    <t>nuo 5x1,5 mm2 iki 5x2,5mm2 Cu. Kiti kabelių reikalavimai pagal Litgrid AB STR reikalavimus.</t>
  </si>
  <si>
    <t>nuo 5x4 mm2 iki 5x6mm2 Cu. Kiti kabelių reikalavimai pagal Litgrid AB STR reikalavimus.</t>
  </si>
  <si>
    <r>
      <t xml:space="preserve">Įkainis, Eur be PVM 
</t>
    </r>
    <r>
      <rPr>
        <b/>
        <sz val="9"/>
        <color rgb="FFFF0000"/>
        <rFont val="Arial"/>
        <family val="2"/>
        <scheme val="major"/>
      </rPr>
      <t xml:space="preserve"> </t>
    </r>
    <r>
      <rPr>
        <b/>
        <sz val="8"/>
        <color rgb="FFFF0000"/>
        <rFont val="Arial"/>
        <family val="2"/>
        <scheme val="major"/>
      </rPr>
      <t>(privaloma užpildyti pilkai pažymėtas eilutes)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</si>
</sst>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18" x14ac:knownFonts="1">
    <font>
      <sz val="10"/>
      <color theme="1"/>
      <name val="Arial"/>
      <family val="2"/>
    </font>
    <font>
      <sz val="11"/>
      <color theme="1"/>
      <name val="Arial"/>
      <family val="2"/>
      <charset val="186"/>
      <scheme val="minor"/>
    </font>
    <font>
      <sz val="10"/>
      <name val="Arial"/>
      <family val="2"/>
      <charset val="186"/>
    </font>
    <font>
      <sz val="11"/>
      <color indexed="8"/>
      <name val="Calibri"/>
      <family val="2"/>
      <charset val="186"/>
    </font>
    <font>
      <sz val="10"/>
      <color theme="1"/>
      <name val="Arial"/>
      <family val="2"/>
    </font>
    <font>
      <sz val="11"/>
      <color theme="1"/>
      <name val="Arial"/>
      <family val="2"/>
      <charset val="186"/>
      <scheme val="minor"/>
    </font>
    <font>
      <sz val="12"/>
      <color theme="1"/>
      <name val="Arial"/>
      <family val="2"/>
      <charset val="186"/>
    </font>
    <font>
      <sz val="11"/>
      <color theme="1"/>
      <name val="Calibri"/>
      <family val="2"/>
      <charset val="186"/>
    </font>
    <font>
      <sz val="11"/>
      <color theme="1"/>
      <name val="Arial"/>
      <family val="2"/>
      <scheme val="major"/>
    </font>
    <font>
      <b/>
      <sz val="9"/>
      <color theme="1"/>
      <name val="Arial"/>
      <family val="2"/>
      <scheme val="major"/>
    </font>
    <font>
      <b/>
      <sz val="9"/>
      <color rgb="FFFF0000"/>
      <name val="Arial"/>
      <family val="2"/>
      <scheme val="major"/>
    </font>
    <font>
      <b/>
      <sz val="8"/>
      <color rgb="FFFF0000"/>
      <name val="Arial"/>
      <family val="2"/>
      <scheme val="major"/>
    </font>
    <font>
      <sz val="9"/>
      <color theme="1"/>
      <name val="Arial"/>
      <family val="2"/>
      <scheme val="major"/>
    </font>
    <font>
      <sz val="9"/>
      <name val="Arial"/>
      <family val="2"/>
      <scheme val="major"/>
    </font>
    <font>
      <sz val="9"/>
      <color rgb="FF000000"/>
      <name val="Arial"/>
      <family val="2"/>
      <scheme val="major"/>
    </font>
    <font>
      <sz val="9"/>
      <color rgb="FF242424"/>
      <name val="Arial"/>
      <family val="2"/>
      <scheme val="major"/>
    </font>
    <font>
      <sz val="10"/>
      <color theme="1"/>
      <name val="Arial"/>
      <family val="2"/>
      <scheme val="major"/>
    </font>
    <font>
      <sz val="10"/>
      <name val="Arial"/>
      <family val="2"/>
      <scheme val="maj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rgb="FF000000"/>
      </patternFill>
    </fill>
  </fills>
  <borders count="13">
    <border>
      <left/>
      <right/>
      <top/>
      <bottom/>
      <diagonal/>
    </border>
    <border>
      <left style="medium">
        <color rgb="FFFFFFFF"/>
      </left>
      <right/>
      <top style="medium">
        <color rgb="FFFFFFFF"/>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67">
    <xf numFmtId="0" fontId="0"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0" fontId="5" fillId="0" borderId="0"/>
    <xf numFmtId="0" fontId="2" fillId="0" borderId="0"/>
    <xf numFmtId="0" fontId="4" fillId="0" borderId="0"/>
    <xf numFmtId="0" fontId="3" fillId="0" borderId="0"/>
    <xf numFmtId="0" fontId="5" fillId="0" borderId="0"/>
    <xf numFmtId="0" fontId="5" fillId="0" borderId="0"/>
    <xf numFmtId="0" fontId="5" fillId="0" borderId="0"/>
    <xf numFmtId="0" fontId="5" fillId="0" borderId="0"/>
    <xf numFmtId="0" fontId="2" fillId="0" borderId="0"/>
    <xf numFmtId="0" fontId="2" fillId="0" borderId="0"/>
    <xf numFmtId="0" fontId="6" fillId="0" borderId="0"/>
    <xf numFmtId="0" fontId="5" fillId="0" borderId="0"/>
    <xf numFmtId="0" fontId="5" fillId="0" borderId="0"/>
    <xf numFmtId="0" fontId="7" fillId="0" borderId="0"/>
    <xf numFmtId="0" fontId="5" fillId="0" borderId="0"/>
    <xf numFmtId="0" fontId="7" fillId="0" borderId="0"/>
    <xf numFmtId="0" fontId="4" fillId="0" borderId="0"/>
    <xf numFmtId="0" fontId="5" fillId="0" borderId="0"/>
    <xf numFmtId="0" fontId="5" fillId="0" borderId="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4" fillId="0" borderId="0" applyFont="0" applyFill="0" applyBorder="0" applyAlignment="0" applyProtection="0"/>
  </cellStyleXfs>
  <cellXfs count="62">
    <xf numFmtId="0" fontId="0" fillId="0" borderId="0" xfId="0"/>
    <xf numFmtId="0" fontId="8" fillId="0" borderId="0" xfId="6" applyFont="1"/>
    <xf numFmtId="0" fontId="8" fillId="0" borderId="1" xfId="6" applyFont="1" applyBorder="1" applyAlignment="1">
      <alignment horizontal="center" vertical="center" wrapText="1"/>
    </xf>
    <xf numFmtId="0" fontId="8" fillId="0" borderId="0" xfId="6" applyFont="1" applyAlignment="1">
      <alignment horizontal="center" vertical="center" wrapText="1"/>
    </xf>
    <xf numFmtId="0" fontId="8" fillId="2" borderId="0" xfId="6" applyFont="1" applyFill="1"/>
    <xf numFmtId="2" fontId="8" fillId="0" borderId="0" xfId="6" applyNumberFormat="1" applyFont="1" applyAlignment="1">
      <alignment horizontal="center"/>
    </xf>
    <xf numFmtId="0" fontId="9" fillId="2" borderId="2" xfId="6" applyFont="1" applyFill="1" applyBorder="1" applyAlignment="1">
      <alignment horizontal="center" vertical="center" wrapText="1"/>
    </xf>
    <xf numFmtId="1" fontId="12" fillId="2" borderId="2" xfId="6" applyNumberFormat="1" applyFont="1" applyFill="1" applyBorder="1" applyAlignment="1">
      <alignment horizontal="center" vertical="center" wrapText="1"/>
    </xf>
    <xf numFmtId="1" fontId="13" fillId="2" borderId="2" xfId="6" applyNumberFormat="1" applyFont="1" applyFill="1" applyBorder="1" applyAlignment="1">
      <alignment horizontal="center" vertical="center" wrapText="1"/>
    </xf>
    <xf numFmtId="0" fontId="13" fillId="0" borderId="2" xfId="6" applyFont="1" applyBorder="1" applyAlignment="1">
      <alignment horizontal="center" vertical="center" wrapText="1"/>
    </xf>
    <xf numFmtId="0" fontId="13" fillId="0" borderId="2" xfId="6" applyFont="1" applyBorder="1" applyAlignment="1">
      <alignment horizontal="left" vertical="center" wrapText="1"/>
    </xf>
    <xf numFmtId="1" fontId="13" fillId="2" borderId="2" xfId="6" applyNumberFormat="1" applyFont="1" applyFill="1" applyBorder="1" applyAlignment="1">
      <alignment horizontal="center" vertical="center"/>
    </xf>
    <xf numFmtId="2" fontId="12" fillId="3" borderId="2" xfId="66" applyNumberFormat="1" applyFont="1" applyFill="1" applyBorder="1" applyAlignment="1" applyProtection="1">
      <alignment horizontal="center" vertical="center"/>
      <protection locked="0"/>
    </xf>
    <xf numFmtId="1" fontId="13" fillId="2" borderId="11" xfId="6" applyNumberFormat="1" applyFont="1" applyFill="1" applyBorder="1" applyAlignment="1">
      <alignment horizontal="center" vertical="center" wrapText="1"/>
    </xf>
    <xf numFmtId="0" fontId="13" fillId="0" borderId="11" xfId="6" applyFont="1" applyBorder="1" applyAlignment="1">
      <alignment horizontal="center" vertical="center" wrapText="1"/>
    </xf>
    <xf numFmtId="0" fontId="13" fillId="0" borderId="11" xfId="6" applyFont="1" applyBorder="1" applyAlignment="1">
      <alignment horizontal="left" vertical="center" wrapText="1"/>
    </xf>
    <xf numFmtId="1" fontId="13" fillId="2" borderId="9" xfId="6" applyNumberFormat="1" applyFont="1" applyFill="1" applyBorder="1" applyAlignment="1">
      <alignment horizontal="center" vertical="center" wrapText="1"/>
    </xf>
    <xf numFmtId="0" fontId="13" fillId="0" borderId="9" xfId="6" applyFont="1" applyBorder="1" applyAlignment="1">
      <alignment horizontal="center" vertical="center" wrapText="1"/>
    </xf>
    <xf numFmtId="0" fontId="13" fillId="0" borderId="9" xfId="6" applyFont="1" applyBorder="1" applyAlignment="1">
      <alignment horizontal="left" vertical="center" wrapText="1"/>
    </xf>
    <xf numFmtId="1" fontId="13" fillId="0" borderId="2" xfId="6" applyNumberFormat="1" applyFont="1" applyBorder="1" applyAlignment="1">
      <alignment horizontal="center" vertical="center" wrapText="1"/>
    </xf>
    <xf numFmtId="0" fontId="16" fillId="0" borderId="0" xfId="0" applyFont="1"/>
    <xf numFmtId="0" fontId="13" fillId="0" borderId="0" xfId="0" applyFont="1" applyAlignment="1">
      <alignment horizontal="left" vertical="center" wrapText="1"/>
    </xf>
    <xf numFmtId="0" fontId="13" fillId="0" borderId="2" xfId="0" applyFont="1" applyBorder="1" applyAlignment="1">
      <alignment horizontal="left" vertical="center" wrapText="1"/>
    </xf>
    <xf numFmtId="1" fontId="13" fillId="0" borderId="2" xfId="6" applyNumberFormat="1" applyFont="1" applyBorder="1" applyAlignment="1">
      <alignment horizontal="center" vertical="center"/>
    </xf>
    <xf numFmtId="0" fontId="17" fillId="0" borderId="2" xfId="0" applyFont="1" applyBorder="1" applyAlignment="1">
      <alignment horizontal="center" vertical="center"/>
    </xf>
    <xf numFmtId="1" fontId="12" fillId="4" borderId="2" xfId="6" applyNumberFormat="1" applyFont="1" applyFill="1" applyBorder="1" applyAlignment="1">
      <alignment horizontal="center" vertical="center" wrapText="1"/>
    </xf>
    <xf numFmtId="0" fontId="12" fillId="2" borderId="0" xfId="6" applyFont="1" applyFill="1" applyAlignment="1">
      <alignment horizontal="center" vertical="center" wrapText="1"/>
    </xf>
    <xf numFmtId="164" fontId="12" fillId="2" borderId="2" xfId="66" applyFont="1" applyFill="1" applyBorder="1" applyAlignment="1">
      <alignment horizontal="center" vertical="center"/>
    </xf>
    <xf numFmtId="1" fontId="12" fillId="2" borderId="0" xfId="6" applyNumberFormat="1" applyFont="1" applyFill="1" applyAlignment="1">
      <alignment horizontal="center" vertical="center" wrapText="1"/>
    </xf>
    <xf numFmtId="0" fontId="12" fillId="2" borderId="0" xfId="6" applyFont="1" applyFill="1" applyAlignment="1">
      <alignment horizontal="center" vertical="center"/>
    </xf>
    <xf numFmtId="164" fontId="9" fillId="2" borderId="2" xfId="66" applyFont="1" applyFill="1" applyBorder="1" applyAlignment="1">
      <alignment horizontal="center" vertical="center"/>
    </xf>
    <xf numFmtId="0" fontId="8" fillId="0" borderId="0" xfId="6" applyFont="1" applyAlignment="1">
      <alignment horizontal="center" vertical="center"/>
    </xf>
    <xf numFmtId="164" fontId="8" fillId="0" borderId="0" xfId="6" applyNumberFormat="1" applyFont="1"/>
    <xf numFmtId="0" fontId="13" fillId="5" borderId="2"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13" fillId="5" borderId="9" xfId="0" applyFont="1" applyFill="1" applyBorder="1" applyAlignment="1">
      <alignment horizontal="center" vertical="center" wrapText="1"/>
    </xf>
    <xf numFmtId="0" fontId="13" fillId="5" borderId="10" xfId="0" applyFont="1" applyFill="1" applyBorder="1" applyAlignment="1">
      <alignment horizontal="center" vertical="center" wrapText="1"/>
    </xf>
    <xf numFmtId="0" fontId="13" fillId="5" borderId="12" xfId="0" applyFont="1" applyFill="1" applyBorder="1" applyAlignment="1">
      <alignment horizontal="center" vertical="center" wrapText="1"/>
    </xf>
    <xf numFmtId="0" fontId="13" fillId="5" borderId="5" xfId="0" applyFont="1" applyFill="1" applyBorder="1" applyAlignment="1">
      <alignment horizontal="center"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7" fillId="0" borderId="9" xfId="0" applyFont="1" applyBorder="1" applyAlignment="1">
      <alignment horizontal="center" vertical="center"/>
    </xf>
    <xf numFmtId="0" fontId="13" fillId="0" borderId="10" xfId="0" applyFont="1" applyBorder="1" applyAlignment="1">
      <alignment horizontal="center" vertical="center"/>
    </xf>
    <xf numFmtId="0" fontId="17" fillId="0" borderId="10" xfId="0" applyFont="1" applyBorder="1" applyAlignment="1">
      <alignment horizontal="center" vertical="center"/>
    </xf>
    <xf numFmtId="1" fontId="12" fillId="0" borderId="2" xfId="6" applyNumberFormat="1" applyFont="1" applyBorder="1" applyAlignment="1">
      <alignment horizontal="center" vertical="center" wrapText="1"/>
    </xf>
    <xf numFmtId="0" fontId="14"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2" xfId="0" applyFont="1" applyBorder="1" applyAlignment="1">
      <alignment vertical="center" wrapText="1"/>
    </xf>
    <xf numFmtId="0" fontId="9" fillId="2" borderId="6" xfId="6" applyFont="1" applyFill="1" applyBorder="1" applyAlignment="1">
      <alignment horizontal="center" vertical="center" wrapText="1"/>
    </xf>
    <xf numFmtId="0" fontId="9" fillId="2" borderId="7" xfId="6" applyFont="1" applyFill="1" applyBorder="1" applyAlignment="1">
      <alignment horizontal="center" vertical="center" wrapText="1"/>
    </xf>
    <xf numFmtId="0" fontId="9" fillId="2" borderId="8" xfId="6" applyFont="1" applyFill="1" applyBorder="1" applyAlignment="1">
      <alignment horizontal="center" vertical="center" wrapText="1"/>
    </xf>
    <xf numFmtId="164" fontId="9" fillId="2" borderId="0" xfId="66" applyFont="1" applyFill="1" applyAlignment="1">
      <alignment horizontal="right" vertical="center"/>
    </xf>
    <xf numFmtId="164" fontId="9" fillId="2" borderId="5" xfId="66" applyFont="1" applyFill="1" applyBorder="1" applyAlignment="1">
      <alignment horizontal="right" vertical="center"/>
    </xf>
    <xf numFmtId="0" fontId="8" fillId="2" borderId="0" xfId="6" applyFont="1" applyFill="1" applyAlignment="1">
      <alignment horizontal="center"/>
    </xf>
    <xf numFmtId="164" fontId="9" fillId="2" borderId="3" xfId="66" applyFont="1" applyFill="1" applyBorder="1" applyAlignment="1">
      <alignment horizontal="right" vertical="center"/>
    </xf>
    <xf numFmtId="164" fontId="9" fillId="2" borderId="4" xfId="66" applyFont="1" applyFill="1" applyBorder="1" applyAlignment="1">
      <alignment horizontal="right" vertical="center"/>
    </xf>
    <xf numFmtId="0" fontId="9" fillId="2" borderId="11" xfId="6" applyFont="1" applyFill="1" applyBorder="1" applyAlignment="1">
      <alignment horizontal="center" vertical="center" wrapText="1"/>
    </xf>
    <xf numFmtId="0" fontId="9" fillId="2" borderId="9" xfId="6" applyFont="1" applyFill="1" applyBorder="1" applyAlignment="1">
      <alignment horizontal="center" vertical="center" wrapText="1"/>
    </xf>
    <xf numFmtId="0" fontId="9" fillId="0" borderId="11" xfId="6" applyFont="1" applyBorder="1" applyAlignment="1">
      <alignment horizontal="center" vertical="center" wrapText="1"/>
    </xf>
    <xf numFmtId="0" fontId="9" fillId="0" borderId="9" xfId="6" applyFont="1" applyBorder="1" applyAlignment="1">
      <alignment horizontal="center" vertical="center" wrapText="1"/>
    </xf>
    <xf numFmtId="2" fontId="9" fillId="2" borderId="11" xfId="6" applyNumberFormat="1" applyFont="1" applyFill="1" applyBorder="1" applyAlignment="1">
      <alignment horizontal="center" vertical="center" wrapText="1"/>
    </xf>
    <xf numFmtId="2" fontId="9" fillId="2" borderId="9" xfId="6" applyNumberFormat="1" applyFont="1" applyFill="1" applyBorder="1" applyAlignment="1">
      <alignment horizontal="center" vertical="center" wrapText="1"/>
    </xf>
  </cellXfs>
  <cellStyles count="67">
    <cellStyle name="Comma" xfId="66" builtinId="3"/>
    <cellStyle name="Comma 2" xfId="1" xr:uid="{00000000-0005-0000-0000-000001000000}"/>
    <cellStyle name="Comma 2 2" xfId="2" xr:uid="{00000000-0005-0000-0000-000002000000}"/>
    <cellStyle name="Comma 2 2 2" xfId="3" xr:uid="{00000000-0005-0000-0000-000003000000}"/>
    <cellStyle name="Comma 2 2 2 2" xfId="50" xr:uid="{00000000-0005-0000-0000-000004000000}"/>
    <cellStyle name="Comma 2 2 2 3" xfId="32" xr:uid="{00000000-0005-0000-0000-000005000000}"/>
    <cellStyle name="Comma 2 2 3" xfId="49" xr:uid="{00000000-0005-0000-0000-000006000000}"/>
    <cellStyle name="Comma 2 2 4" xfId="31" xr:uid="{00000000-0005-0000-0000-000007000000}"/>
    <cellStyle name="Comma 2 3" xfId="4" xr:uid="{00000000-0005-0000-0000-000008000000}"/>
    <cellStyle name="Comma 2 3 2" xfId="51" xr:uid="{00000000-0005-0000-0000-000009000000}"/>
    <cellStyle name="Comma 2 3 3" xfId="33" xr:uid="{00000000-0005-0000-0000-00000A000000}"/>
    <cellStyle name="Comma 2 4" xfId="48" xr:uid="{00000000-0005-0000-0000-00000B000000}"/>
    <cellStyle name="Comma 2 5" xfId="30" xr:uid="{00000000-0005-0000-0000-00000C000000}"/>
    <cellStyle name="Comma 3" xfId="5" xr:uid="{00000000-0005-0000-0000-00000D000000}"/>
    <cellStyle name="Comma 3 2" xfId="52" xr:uid="{00000000-0005-0000-0000-00000E000000}"/>
    <cellStyle name="Comma 3 3" xfId="34" xr:uid="{00000000-0005-0000-0000-00000F000000}"/>
    <cellStyle name="Normal" xfId="0" builtinId="0"/>
    <cellStyle name="Normal 10" xfId="6" xr:uid="{00000000-0005-0000-0000-000011000000}"/>
    <cellStyle name="Normal 10 2" xfId="53" xr:uid="{00000000-0005-0000-0000-000012000000}"/>
    <cellStyle name="Normal 10 3" xfId="35" xr:uid="{00000000-0005-0000-0000-000013000000}"/>
    <cellStyle name="Normal 19" xfId="7" xr:uid="{00000000-0005-0000-0000-000014000000}"/>
    <cellStyle name="Normal 2" xfId="8" xr:uid="{00000000-0005-0000-0000-000015000000}"/>
    <cellStyle name="Normal 2 2" xfId="9" xr:uid="{00000000-0005-0000-0000-000016000000}"/>
    <cellStyle name="Normal 2 3" xfId="10" xr:uid="{00000000-0005-0000-0000-000017000000}"/>
    <cellStyle name="Normal 2 3 2" xfId="11" xr:uid="{00000000-0005-0000-0000-000018000000}"/>
    <cellStyle name="Normal 2 3 2 2" xfId="12" xr:uid="{00000000-0005-0000-0000-000019000000}"/>
    <cellStyle name="Normal 2 3 2 2 2" xfId="56" xr:uid="{00000000-0005-0000-0000-00001A000000}"/>
    <cellStyle name="Normal 2 3 2 2 3" xfId="38" xr:uid="{00000000-0005-0000-0000-00001B000000}"/>
    <cellStyle name="Normal 2 3 2 3" xfId="55" xr:uid="{00000000-0005-0000-0000-00001C000000}"/>
    <cellStyle name="Normal 2 3 2 4" xfId="37" xr:uid="{00000000-0005-0000-0000-00001D000000}"/>
    <cellStyle name="Normal 2 3 3" xfId="13" xr:uid="{00000000-0005-0000-0000-00001E000000}"/>
    <cellStyle name="Normal 2 3 3 2" xfId="57" xr:uid="{00000000-0005-0000-0000-00001F000000}"/>
    <cellStyle name="Normal 2 3 3 3" xfId="39" xr:uid="{00000000-0005-0000-0000-000020000000}"/>
    <cellStyle name="Normal 2 3 4" xfId="54" xr:uid="{00000000-0005-0000-0000-000021000000}"/>
    <cellStyle name="Normal 2 3 5" xfId="36" xr:uid="{00000000-0005-0000-0000-000022000000}"/>
    <cellStyle name="Normal 3" xfId="14" xr:uid="{00000000-0005-0000-0000-000023000000}"/>
    <cellStyle name="Normal 4" xfId="15" xr:uid="{00000000-0005-0000-0000-000024000000}"/>
    <cellStyle name="Normal 4 2" xfId="16" xr:uid="{00000000-0005-0000-0000-000025000000}"/>
    <cellStyle name="Normal 4 3" xfId="17" xr:uid="{00000000-0005-0000-0000-000026000000}"/>
    <cellStyle name="Normal 4 3 2" xfId="58" xr:uid="{00000000-0005-0000-0000-000027000000}"/>
    <cellStyle name="Normal 4 3 3" xfId="40" xr:uid="{00000000-0005-0000-0000-000028000000}"/>
    <cellStyle name="Normal 5" xfId="18" xr:uid="{00000000-0005-0000-0000-000029000000}"/>
    <cellStyle name="Normal 5 2" xfId="19" xr:uid="{00000000-0005-0000-0000-00002A000000}"/>
    <cellStyle name="Normal 5 3" xfId="20" xr:uid="{00000000-0005-0000-0000-00002B000000}"/>
    <cellStyle name="Normal 5 3 2" xfId="60" xr:uid="{00000000-0005-0000-0000-00002C000000}"/>
    <cellStyle name="Normal 5 3 3" xfId="42" xr:uid="{00000000-0005-0000-0000-00002D000000}"/>
    <cellStyle name="Normal 5 4" xfId="59" xr:uid="{00000000-0005-0000-0000-00002E000000}"/>
    <cellStyle name="Normal 5 5" xfId="41" xr:uid="{00000000-0005-0000-0000-00002F000000}"/>
    <cellStyle name="Normal 6" xfId="21" xr:uid="{00000000-0005-0000-0000-000030000000}"/>
    <cellStyle name="Normal 7" xfId="22" xr:uid="{00000000-0005-0000-0000-000031000000}"/>
    <cellStyle name="Normal 8" xfId="23" xr:uid="{00000000-0005-0000-0000-000032000000}"/>
    <cellStyle name="Normal 8 2" xfId="61" xr:uid="{00000000-0005-0000-0000-000033000000}"/>
    <cellStyle name="Normal 8 3" xfId="43" xr:uid="{00000000-0005-0000-0000-000034000000}"/>
    <cellStyle name="Normal 9" xfId="24" xr:uid="{00000000-0005-0000-0000-000035000000}"/>
    <cellStyle name="Normal 9 2" xfId="62" xr:uid="{00000000-0005-0000-0000-000036000000}"/>
    <cellStyle name="Normal 9 3" xfId="44" xr:uid="{00000000-0005-0000-0000-000037000000}"/>
    <cellStyle name="Percent 2" xfId="25" xr:uid="{00000000-0005-0000-0000-000038000000}"/>
    <cellStyle name="Percent 3" xfId="26" xr:uid="{00000000-0005-0000-0000-000039000000}"/>
    <cellStyle name="Percent 3 2" xfId="27" xr:uid="{00000000-0005-0000-0000-00003A000000}"/>
    <cellStyle name="Percent 3 2 2" xfId="64" xr:uid="{00000000-0005-0000-0000-00003B000000}"/>
    <cellStyle name="Percent 3 2 3" xfId="46" xr:uid="{00000000-0005-0000-0000-00003C000000}"/>
    <cellStyle name="Percent 3 3" xfId="63" xr:uid="{00000000-0005-0000-0000-00003D000000}"/>
    <cellStyle name="Percent 3 4" xfId="45" xr:uid="{00000000-0005-0000-0000-00003E000000}"/>
    <cellStyle name="Percent 4" xfId="28" xr:uid="{00000000-0005-0000-0000-00003F000000}"/>
    <cellStyle name="Percent 5" xfId="29" xr:uid="{00000000-0005-0000-0000-000040000000}"/>
    <cellStyle name="Percent 5 2" xfId="65" xr:uid="{00000000-0005-0000-0000-000041000000}"/>
    <cellStyle name="Percent 5 3" xfId="47" xr:uid="{00000000-0005-0000-0000-00004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0.0.245/bendras$/Andrius/2006-06-09/Biudzetas-2006-VI/DIAL_4metu_ETP_finansinis_planas_Fin_Model_Intermediate_0410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enue Model"/>
      <sheetName val="Trial Balance"/>
      <sheetName val="Pagrindines prielaidos"/>
      <sheetName val="Ilgalaikis materialus turtas "/>
      <sheetName val="Personalo planas"/>
      <sheetName val="Atlyginimu planas"/>
      <sheetName val="Atlyginimu sanaudos"/>
      <sheetName val="Alytus"/>
      <sheetName val="Panevezys"/>
      <sheetName val="Utena"/>
      <sheetName val="Vilnius"/>
      <sheetName val="Centrine istaiga"/>
      <sheetName val="Pelno nuost ataskaita"/>
      <sheetName val="Balansas"/>
      <sheetName val="Pinigu srauta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PwC Print">
  <a:themeElements>
    <a:clrScheme name="PwC Print Ocean Palette">
      <a:dk1>
        <a:srgbClr val="000000"/>
      </a:dk1>
      <a:lt1>
        <a:srgbClr val="FFFFFF"/>
      </a:lt1>
      <a:dk2>
        <a:srgbClr val="00457C"/>
      </a:dk2>
      <a:lt2>
        <a:srgbClr val="FFFFFF"/>
      </a:lt2>
      <a:accent1>
        <a:srgbClr val="00A5D9"/>
      </a:accent1>
      <a:accent2>
        <a:srgbClr val="3DA8D5"/>
      </a:accent2>
      <a:accent3>
        <a:srgbClr val="8BCBE6"/>
      </a:accent3>
      <a:accent4>
        <a:srgbClr val="B1DCEE"/>
      </a:accent4>
      <a:accent5>
        <a:srgbClr val="D8EEF7"/>
      </a:accent5>
      <a:accent6>
        <a:srgbClr val="00457C"/>
      </a:accent6>
      <a:hlink>
        <a:srgbClr val="2666A6"/>
      </a:hlink>
      <a:folHlink>
        <a:srgbClr val="334063"/>
      </a:folHlink>
    </a:clrScheme>
    <a:fontScheme name="PwC">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horz" wrap="square" lIns="63500" tIns="0" rIns="64800" bIns="0" numCol="1" anchor="t" anchorCtr="0" compatLnSpc="1">
        <a:prstTxWarp prst="textNoShape">
          <a:avLst/>
        </a:prstTxWarp>
      </a:bodyPr>
      <a:lstStyle>
        <a:defPPr marL="0" marR="0" indent="0" algn="l" defTabSz="914400" rtl="0" eaLnBrk="1" fontAlgn="base" latinLnBrk="0" hangingPunct="1">
          <a:lnSpc>
            <a:spcPct val="100000"/>
          </a:lnSpc>
          <a:spcBef>
            <a:spcPct val="20000"/>
          </a:spcBef>
          <a:spcAft>
            <a:spcPct val="20000"/>
          </a:spcAft>
          <a:buClrTx/>
          <a:buSzPct val="90000"/>
          <a:buFontTx/>
          <a:buNone/>
          <a:tabLst/>
          <a:defRPr kumimoji="0" lang="en-GB" sz="2000" b="0" i="0" u="none" strike="noStrike" cap="none" normalizeH="0" baseline="0" smtClean="0">
            <a:ln>
              <a:noFill/>
            </a:ln>
            <a:solidFill>
              <a:schemeClr val="bg2"/>
            </a:solidFill>
            <a:effectLst/>
            <a:latin typeface="Arial" charset="0"/>
            <a:cs typeface="Arial" charset="0"/>
          </a:defRPr>
        </a:defPPr>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horz" wrap="square" lIns="63500" tIns="0" rIns="64800" bIns="0" numCol="1" anchor="t" anchorCtr="0" compatLnSpc="1">
        <a:prstTxWarp prst="textNoShape">
          <a:avLst/>
        </a:prstTxWarp>
      </a:bodyPr>
      <a:lstStyle>
        <a:defPPr marL="0" marR="0" indent="0" algn="l" defTabSz="914400" rtl="0" eaLnBrk="1" fontAlgn="base" latinLnBrk="0" hangingPunct="1">
          <a:lnSpc>
            <a:spcPct val="100000"/>
          </a:lnSpc>
          <a:spcBef>
            <a:spcPct val="20000"/>
          </a:spcBef>
          <a:spcAft>
            <a:spcPct val="20000"/>
          </a:spcAft>
          <a:buClrTx/>
          <a:buSzPct val="90000"/>
          <a:buFontTx/>
          <a:buNone/>
          <a:tabLst/>
          <a:defRPr kumimoji="0" lang="en-GB" sz="2000" b="0" i="0" u="none" strike="noStrike" cap="none" normalizeH="0" baseline="0" smtClean="0">
            <a:ln>
              <a:noFill/>
            </a:ln>
            <a:solidFill>
              <a:schemeClr val="bg2"/>
            </a:solidFill>
            <a:effectLst/>
            <a:latin typeface="Arial" charset="0"/>
            <a:cs typeface="Arial" charset="0"/>
          </a:defRPr>
        </a:defPPr>
      </a:lstStyle>
    </a:lnDef>
    <a:txDef>
      <a:spPr>
        <a:solidFill>
          <a:schemeClr val="bg1">
            <a:lumMod val="85000"/>
          </a:schemeClr>
        </a:solidFill>
        <a:ln w="9525" cmpd="sng">
          <a:solidFill>
            <a:schemeClr val="tx1"/>
          </a:solidFill>
        </a:ln>
      </a:spPr>
      <a:bodyPr vertOverflow="clip" wrap="square" rtlCol="0" anchor="t"/>
      <a:lstStyle>
        <a:defPPr>
          <a:defRPr sz="900" b="1"/>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0"/>
  <sheetViews>
    <sheetView showGridLines="0" tabSelected="1" zoomScale="80" zoomScaleNormal="80" zoomScaleSheetLayoutView="100" workbookViewId="0">
      <selection activeCell="N3" sqref="N3"/>
    </sheetView>
  </sheetViews>
  <sheetFormatPr defaultColWidth="9.453125" defaultRowHeight="14" x14ac:dyDescent="0.3"/>
  <cols>
    <col min="1" max="1" width="3.453125" style="31" bestFit="1" customWidth="1"/>
    <col min="2" max="2" width="6.453125" style="31" hidden="1" customWidth="1"/>
    <col min="3" max="3" width="14.1796875" style="31" customWidth="1"/>
    <col min="4" max="4" width="37.453125" style="1" customWidth="1"/>
    <col min="5" max="5" width="58.81640625" style="1" customWidth="1"/>
    <col min="6" max="6" width="8.54296875" style="1" bestFit="1" customWidth="1"/>
    <col min="7" max="9" width="8.453125" style="1" bestFit="1" customWidth="1"/>
    <col min="10" max="10" width="6.453125" style="4" customWidth="1"/>
    <col min="11" max="11" width="21.453125" style="5" customWidth="1"/>
    <col min="12" max="12" width="22.453125" style="1" customWidth="1"/>
    <col min="13" max="16384" width="9.453125" style="1"/>
  </cols>
  <sheetData>
    <row r="1" spans="1:12" ht="20.25" customHeight="1" thickBot="1" x14ac:dyDescent="0.35">
      <c r="A1" s="53" t="s">
        <v>0</v>
      </c>
      <c r="B1" s="53"/>
      <c r="C1" s="53"/>
      <c r="D1" s="53"/>
      <c r="E1" s="53"/>
      <c r="F1" s="53"/>
      <c r="G1" s="53"/>
      <c r="H1" s="53"/>
      <c r="I1" s="53"/>
      <c r="J1" s="53"/>
      <c r="K1" s="53"/>
      <c r="L1" s="53"/>
    </row>
    <row r="2" spans="1:12" ht="9.75" customHeight="1" x14ac:dyDescent="0.3">
      <c r="A2" s="2"/>
      <c r="B2" s="3"/>
      <c r="C2" s="3"/>
    </row>
    <row r="3" spans="1:12" ht="60.75" customHeight="1" x14ac:dyDescent="0.3">
      <c r="A3" s="56" t="s">
        <v>1</v>
      </c>
      <c r="B3" s="6" t="s">
        <v>2</v>
      </c>
      <c r="C3" s="56" t="s">
        <v>3</v>
      </c>
      <c r="D3" s="58" t="s">
        <v>4</v>
      </c>
      <c r="E3" s="58" t="s">
        <v>5</v>
      </c>
      <c r="F3" s="58" t="s">
        <v>6</v>
      </c>
      <c r="G3" s="48" t="s">
        <v>7</v>
      </c>
      <c r="H3" s="49"/>
      <c r="I3" s="49"/>
      <c r="J3" s="50"/>
      <c r="K3" s="60" t="s">
        <v>131</v>
      </c>
      <c r="L3" s="56" t="s">
        <v>124</v>
      </c>
    </row>
    <row r="4" spans="1:12" ht="18.75" customHeight="1" x14ac:dyDescent="0.3">
      <c r="A4" s="57"/>
      <c r="B4" s="6"/>
      <c r="C4" s="57"/>
      <c r="D4" s="59"/>
      <c r="E4" s="59"/>
      <c r="F4" s="59"/>
      <c r="G4" s="6" t="s">
        <v>8</v>
      </c>
      <c r="H4" s="6" t="s">
        <v>9</v>
      </c>
      <c r="I4" s="6" t="s">
        <v>10</v>
      </c>
      <c r="J4" s="6" t="s">
        <v>11</v>
      </c>
      <c r="K4" s="61"/>
      <c r="L4" s="57"/>
    </row>
    <row r="5" spans="1:12" ht="32.25" customHeight="1" x14ac:dyDescent="0.3">
      <c r="A5" s="7">
        <v>1</v>
      </c>
      <c r="B5" s="7"/>
      <c r="C5" s="8" t="s">
        <v>12</v>
      </c>
      <c r="D5" s="9" t="s">
        <v>13</v>
      </c>
      <c r="E5" s="10" t="s">
        <v>14</v>
      </c>
      <c r="F5" s="9" t="s">
        <v>15</v>
      </c>
      <c r="G5" s="33">
        <v>3</v>
      </c>
      <c r="H5" s="34">
        <v>6</v>
      </c>
      <c r="I5" s="34">
        <v>6</v>
      </c>
      <c r="J5" s="11">
        <f>SUM(G5:I5)</f>
        <v>15</v>
      </c>
      <c r="K5" s="12"/>
      <c r="L5" s="27">
        <f>J5*K5</f>
        <v>0</v>
      </c>
    </row>
    <row r="6" spans="1:12" ht="32.25" customHeight="1" x14ac:dyDescent="0.3">
      <c r="A6" s="7">
        <f>A5+1</f>
        <v>2</v>
      </c>
      <c r="B6" s="7"/>
      <c r="C6" s="8" t="s">
        <v>16</v>
      </c>
      <c r="D6" s="9" t="s">
        <v>17</v>
      </c>
      <c r="E6" s="10" t="s">
        <v>18</v>
      </c>
      <c r="F6" s="9" t="s">
        <v>15</v>
      </c>
      <c r="G6" s="35">
        <v>1</v>
      </c>
      <c r="H6" s="36">
        <v>5</v>
      </c>
      <c r="I6" s="36">
        <v>2</v>
      </c>
      <c r="J6" s="11">
        <f>SUM(G6:I6)</f>
        <v>8</v>
      </c>
      <c r="K6" s="12"/>
      <c r="L6" s="27">
        <f t="shared" ref="L6:L56" si="0">J6*K6</f>
        <v>0</v>
      </c>
    </row>
    <row r="7" spans="1:12" ht="34.5" x14ac:dyDescent="0.3">
      <c r="A7" s="7">
        <f t="shared" ref="A7" si="1">A6+1</f>
        <v>3</v>
      </c>
      <c r="B7" s="7"/>
      <c r="C7" s="13" t="s">
        <v>19</v>
      </c>
      <c r="D7" s="14" t="s">
        <v>20</v>
      </c>
      <c r="E7" s="15" t="s">
        <v>21</v>
      </c>
      <c r="F7" s="14" t="s">
        <v>15</v>
      </c>
      <c r="G7" s="37">
        <v>2</v>
      </c>
      <c r="H7" s="38">
        <v>6</v>
      </c>
      <c r="I7" s="38">
        <v>3</v>
      </c>
      <c r="J7" s="11">
        <f>SUM(G7:I7)</f>
        <v>11</v>
      </c>
      <c r="K7" s="12"/>
      <c r="L7" s="27">
        <f t="shared" si="0"/>
        <v>0</v>
      </c>
    </row>
    <row r="8" spans="1:12" ht="37.5" customHeight="1" x14ac:dyDescent="0.3">
      <c r="A8" s="44">
        <f t="shared" ref="A8:A39" si="2">A7+1</f>
        <v>4</v>
      </c>
      <c r="B8" s="44"/>
      <c r="C8" s="45" t="s">
        <v>12</v>
      </c>
      <c r="D8" s="46" t="s">
        <v>122</v>
      </c>
      <c r="E8" s="47" t="s">
        <v>123</v>
      </c>
      <c r="F8" s="46" t="s">
        <v>15</v>
      </c>
      <c r="G8" s="45">
        <v>15</v>
      </c>
      <c r="H8" s="45">
        <v>5</v>
      </c>
      <c r="I8" s="45">
        <v>25</v>
      </c>
      <c r="J8" s="23">
        <f>SUM(G8:I8)</f>
        <v>45</v>
      </c>
      <c r="K8" s="12"/>
      <c r="L8" s="27">
        <f t="shared" si="0"/>
        <v>0</v>
      </c>
    </row>
    <row r="9" spans="1:12" ht="219" customHeight="1" x14ac:dyDescent="0.3">
      <c r="A9" s="7">
        <f t="shared" si="2"/>
        <v>5</v>
      </c>
      <c r="B9" s="7"/>
      <c r="C9" s="16" t="s">
        <v>12</v>
      </c>
      <c r="D9" s="17" t="s">
        <v>22</v>
      </c>
      <c r="E9" s="18" t="s">
        <v>23</v>
      </c>
      <c r="F9" s="17" t="s">
        <v>24</v>
      </c>
      <c r="G9" s="35">
        <v>2</v>
      </c>
      <c r="H9" s="36">
        <v>7</v>
      </c>
      <c r="I9" s="36">
        <v>3</v>
      </c>
      <c r="J9" s="11">
        <f>SUM(G9:I9)</f>
        <v>12</v>
      </c>
      <c r="K9" s="12"/>
      <c r="L9" s="27">
        <f>J9*K9</f>
        <v>0</v>
      </c>
    </row>
    <row r="10" spans="1:12" ht="213.5" customHeight="1" x14ac:dyDescent="0.3">
      <c r="A10" s="7">
        <f t="shared" si="2"/>
        <v>6</v>
      </c>
      <c r="B10" s="7"/>
      <c r="C10" s="8" t="s">
        <v>12</v>
      </c>
      <c r="D10" s="9" t="s">
        <v>25</v>
      </c>
      <c r="E10" s="10" t="s">
        <v>26</v>
      </c>
      <c r="F10" s="9" t="s">
        <v>24</v>
      </c>
      <c r="G10" s="35">
        <v>1</v>
      </c>
      <c r="H10" s="36">
        <v>4</v>
      </c>
      <c r="I10" s="36">
        <v>4</v>
      </c>
      <c r="J10" s="11">
        <f t="shared" ref="J10:J55" si="3">SUM(G10:I10)</f>
        <v>9</v>
      </c>
      <c r="K10" s="12"/>
      <c r="L10" s="27">
        <f t="shared" si="0"/>
        <v>0</v>
      </c>
    </row>
    <row r="11" spans="1:12" ht="214" customHeight="1" x14ac:dyDescent="0.3">
      <c r="A11" s="7">
        <f t="shared" si="2"/>
        <v>7</v>
      </c>
      <c r="B11" s="7"/>
      <c r="C11" s="8" t="s">
        <v>12</v>
      </c>
      <c r="D11" s="9" t="s">
        <v>27</v>
      </c>
      <c r="E11" s="10" t="s">
        <v>28</v>
      </c>
      <c r="F11" s="9" t="s">
        <v>24</v>
      </c>
      <c r="G11" s="35">
        <v>2</v>
      </c>
      <c r="H11" s="36">
        <v>5</v>
      </c>
      <c r="I11" s="36">
        <v>3</v>
      </c>
      <c r="J11" s="11">
        <f t="shared" si="3"/>
        <v>10</v>
      </c>
      <c r="K11" s="12"/>
      <c r="L11" s="27">
        <f t="shared" si="0"/>
        <v>0</v>
      </c>
    </row>
    <row r="12" spans="1:12" ht="85" customHeight="1" x14ac:dyDescent="0.3">
      <c r="A12" s="7">
        <f t="shared" si="2"/>
        <v>8</v>
      </c>
      <c r="B12" s="7"/>
      <c r="C12" s="8" t="s">
        <v>12</v>
      </c>
      <c r="D12" s="9" t="s">
        <v>29</v>
      </c>
      <c r="E12" s="10" t="s">
        <v>125</v>
      </c>
      <c r="F12" s="9" t="s">
        <v>15</v>
      </c>
      <c r="G12" s="35">
        <v>1</v>
      </c>
      <c r="H12" s="36">
        <v>2</v>
      </c>
      <c r="I12" s="36">
        <v>2</v>
      </c>
      <c r="J12" s="11">
        <f t="shared" si="3"/>
        <v>5</v>
      </c>
      <c r="K12" s="12"/>
      <c r="L12" s="27">
        <f t="shared" si="0"/>
        <v>0</v>
      </c>
    </row>
    <row r="13" spans="1:12" ht="46" x14ac:dyDescent="0.3">
      <c r="A13" s="7">
        <f t="shared" si="2"/>
        <v>9</v>
      </c>
      <c r="B13" s="7"/>
      <c r="C13" s="8" t="s">
        <v>12</v>
      </c>
      <c r="D13" s="9" t="s">
        <v>30</v>
      </c>
      <c r="E13" s="10" t="s">
        <v>31</v>
      </c>
      <c r="F13" s="9" t="s">
        <v>15</v>
      </c>
      <c r="G13" s="35">
        <v>0</v>
      </c>
      <c r="H13" s="36">
        <v>1</v>
      </c>
      <c r="I13" s="36">
        <v>1</v>
      </c>
      <c r="J13" s="11">
        <f t="shared" si="3"/>
        <v>2</v>
      </c>
      <c r="K13" s="12"/>
      <c r="L13" s="27">
        <f t="shared" si="0"/>
        <v>0</v>
      </c>
    </row>
    <row r="14" spans="1:12" ht="86" customHeight="1" x14ac:dyDescent="0.3">
      <c r="A14" s="7">
        <f t="shared" si="2"/>
        <v>10</v>
      </c>
      <c r="B14" s="7"/>
      <c r="C14" s="8" t="s">
        <v>12</v>
      </c>
      <c r="D14" s="9" t="s">
        <v>32</v>
      </c>
      <c r="E14" s="10" t="s">
        <v>33</v>
      </c>
      <c r="F14" s="9" t="s">
        <v>34</v>
      </c>
      <c r="G14" s="35">
        <v>0</v>
      </c>
      <c r="H14" s="36">
        <v>2</v>
      </c>
      <c r="I14" s="36">
        <v>1</v>
      </c>
      <c r="J14" s="11">
        <f t="shared" si="3"/>
        <v>3</v>
      </c>
      <c r="K14" s="12"/>
      <c r="L14" s="27">
        <f t="shared" si="0"/>
        <v>0</v>
      </c>
    </row>
    <row r="15" spans="1:12" ht="23" x14ac:dyDescent="0.3">
      <c r="A15" s="7">
        <f t="shared" si="2"/>
        <v>11</v>
      </c>
      <c r="B15" s="7"/>
      <c r="C15" s="8" t="s">
        <v>12</v>
      </c>
      <c r="D15" s="9" t="s">
        <v>35</v>
      </c>
      <c r="E15" s="10" t="s">
        <v>36</v>
      </c>
      <c r="F15" s="9" t="s">
        <v>34</v>
      </c>
      <c r="G15" s="35">
        <v>0</v>
      </c>
      <c r="H15" s="36">
        <v>0</v>
      </c>
      <c r="I15" s="36">
        <v>2</v>
      </c>
      <c r="J15" s="11">
        <f t="shared" si="3"/>
        <v>2</v>
      </c>
      <c r="K15" s="12"/>
      <c r="L15" s="27">
        <f t="shared" si="0"/>
        <v>0</v>
      </c>
    </row>
    <row r="16" spans="1:12" ht="23" x14ac:dyDescent="0.3">
      <c r="A16" s="7">
        <f t="shared" si="2"/>
        <v>12</v>
      </c>
      <c r="B16" s="7"/>
      <c r="C16" s="8" t="s">
        <v>12</v>
      </c>
      <c r="D16" s="9" t="s">
        <v>37</v>
      </c>
      <c r="E16" s="10" t="s">
        <v>38</v>
      </c>
      <c r="F16" s="9" t="s">
        <v>34</v>
      </c>
      <c r="G16" s="35">
        <v>0</v>
      </c>
      <c r="H16" s="36">
        <v>1</v>
      </c>
      <c r="I16" s="36">
        <v>2</v>
      </c>
      <c r="J16" s="11">
        <f t="shared" si="3"/>
        <v>3</v>
      </c>
      <c r="K16" s="12"/>
      <c r="L16" s="27">
        <f t="shared" si="0"/>
        <v>0</v>
      </c>
    </row>
    <row r="17" spans="1:12" ht="36.75" customHeight="1" x14ac:dyDescent="0.3">
      <c r="A17" s="7">
        <f t="shared" si="2"/>
        <v>13</v>
      </c>
      <c r="B17" s="7"/>
      <c r="C17" s="8" t="s">
        <v>12</v>
      </c>
      <c r="D17" s="9" t="s">
        <v>39</v>
      </c>
      <c r="E17" s="10" t="s">
        <v>40</v>
      </c>
      <c r="F17" s="9" t="s">
        <v>34</v>
      </c>
      <c r="G17" s="35">
        <v>0</v>
      </c>
      <c r="H17" s="36">
        <v>1</v>
      </c>
      <c r="I17" s="36">
        <v>2</v>
      </c>
      <c r="J17" s="11">
        <f t="shared" si="3"/>
        <v>3</v>
      </c>
      <c r="K17" s="12"/>
      <c r="L17" s="27">
        <f t="shared" si="0"/>
        <v>0</v>
      </c>
    </row>
    <row r="18" spans="1:12" ht="32.25" customHeight="1" x14ac:dyDescent="0.3">
      <c r="A18" s="7">
        <f t="shared" si="2"/>
        <v>14</v>
      </c>
      <c r="B18" s="7"/>
      <c r="C18" s="8" t="s">
        <v>12</v>
      </c>
      <c r="D18" s="9" t="s">
        <v>41</v>
      </c>
      <c r="E18" s="10" t="s">
        <v>42</v>
      </c>
      <c r="F18" s="9" t="s">
        <v>15</v>
      </c>
      <c r="G18" s="35">
        <v>34</v>
      </c>
      <c r="H18" s="36">
        <v>48</v>
      </c>
      <c r="I18" s="36">
        <v>17</v>
      </c>
      <c r="J18" s="11">
        <f t="shared" si="3"/>
        <v>99</v>
      </c>
      <c r="K18" s="12"/>
      <c r="L18" s="27">
        <f t="shared" si="0"/>
        <v>0</v>
      </c>
    </row>
    <row r="19" spans="1:12" ht="32.25" customHeight="1" x14ac:dyDescent="0.3">
      <c r="A19" s="7">
        <f t="shared" si="2"/>
        <v>15</v>
      </c>
      <c r="B19" s="7"/>
      <c r="C19" s="8" t="s">
        <v>12</v>
      </c>
      <c r="D19" s="9" t="s">
        <v>43</v>
      </c>
      <c r="E19" s="10" t="s">
        <v>44</v>
      </c>
      <c r="F19" s="9" t="s">
        <v>15</v>
      </c>
      <c r="G19" s="35">
        <v>17</v>
      </c>
      <c r="H19" s="36">
        <v>38</v>
      </c>
      <c r="I19" s="36">
        <v>19</v>
      </c>
      <c r="J19" s="11">
        <f t="shared" si="3"/>
        <v>74</v>
      </c>
      <c r="K19" s="12"/>
      <c r="L19" s="27">
        <f t="shared" si="0"/>
        <v>0</v>
      </c>
    </row>
    <row r="20" spans="1:12" ht="32.25" customHeight="1" x14ac:dyDescent="0.3">
      <c r="A20" s="7">
        <f t="shared" si="2"/>
        <v>16</v>
      </c>
      <c r="B20" s="7"/>
      <c r="C20" s="8" t="s">
        <v>12</v>
      </c>
      <c r="D20" s="9" t="s">
        <v>45</v>
      </c>
      <c r="E20" s="10" t="s">
        <v>46</v>
      </c>
      <c r="F20" s="9" t="s">
        <v>15</v>
      </c>
      <c r="G20" s="35">
        <v>17</v>
      </c>
      <c r="H20" s="36">
        <v>44</v>
      </c>
      <c r="I20" s="36">
        <v>17</v>
      </c>
      <c r="J20" s="11">
        <f t="shared" si="3"/>
        <v>78</v>
      </c>
      <c r="K20" s="12"/>
      <c r="L20" s="27">
        <f t="shared" si="0"/>
        <v>0</v>
      </c>
    </row>
    <row r="21" spans="1:12" ht="32.25" customHeight="1" x14ac:dyDescent="0.3">
      <c r="A21" s="7">
        <f t="shared" si="2"/>
        <v>17</v>
      </c>
      <c r="B21" s="7"/>
      <c r="C21" s="8" t="s">
        <v>12</v>
      </c>
      <c r="D21" s="9" t="s">
        <v>47</v>
      </c>
      <c r="E21" s="10" t="s">
        <v>48</v>
      </c>
      <c r="F21" s="9" t="s">
        <v>15</v>
      </c>
      <c r="G21" s="35">
        <v>101</v>
      </c>
      <c r="H21" s="36">
        <v>121</v>
      </c>
      <c r="I21" s="36">
        <v>44</v>
      </c>
      <c r="J21" s="11">
        <f t="shared" si="3"/>
        <v>266</v>
      </c>
      <c r="K21" s="12"/>
      <c r="L21" s="27">
        <f t="shared" si="0"/>
        <v>0</v>
      </c>
    </row>
    <row r="22" spans="1:12" ht="32.25" customHeight="1" x14ac:dyDescent="0.3">
      <c r="A22" s="7">
        <f t="shared" si="2"/>
        <v>18</v>
      </c>
      <c r="B22" s="7"/>
      <c r="C22" s="8" t="s">
        <v>12</v>
      </c>
      <c r="D22" s="9" t="s">
        <v>49</v>
      </c>
      <c r="E22" s="10" t="s">
        <v>50</v>
      </c>
      <c r="F22" s="9" t="s">
        <v>15</v>
      </c>
      <c r="G22" s="35">
        <v>0</v>
      </c>
      <c r="H22" s="36">
        <v>111</v>
      </c>
      <c r="I22" s="36">
        <v>44</v>
      </c>
      <c r="J22" s="11">
        <f t="shared" si="3"/>
        <v>155</v>
      </c>
      <c r="K22" s="12"/>
      <c r="L22" s="27">
        <f t="shared" si="0"/>
        <v>0</v>
      </c>
    </row>
    <row r="23" spans="1:12" ht="32.25" customHeight="1" x14ac:dyDescent="0.3">
      <c r="A23" s="7">
        <f t="shared" si="2"/>
        <v>19</v>
      </c>
      <c r="B23" s="7"/>
      <c r="C23" s="8" t="s">
        <v>12</v>
      </c>
      <c r="D23" s="9" t="s">
        <v>51</v>
      </c>
      <c r="E23" s="10" t="s">
        <v>52</v>
      </c>
      <c r="F23" s="9" t="s">
        <v>15</v>
      </c>
      <c r="G23" s="35">
        <v>0</v>
      </c>
      <c r="H23" s="36">
        <v>111</v>
      </c>
      <c r="I23" s="36">
        <v>44</v>
      </c>
      <c r="J23" s="11">
        <f t="shared" si="3"/>
        <v>155</v>
      </c>
      <c r="K23" s="12"/>
      <c r="L23" s="27">
        <f t="shared" si="0"/>
        <v>0</v>
      </c>
    </row>
    <row r="24" spans="1:12" ht="32.25" customHeight="1" x14ac:dyDescent="0.3">
      <c r="A24" s="7">
        <f t="shared" si="2"/>
        <v>20</v>
      </c>
      <c r="B24" s="7"/>
      <c r="C24" s="8" t="s">
        <v>12</v>
      </c>
      <c r="D24" s="9" t="s">
        <v>53</v>
      </c>
      <c r="E24" s="10" t="s">
        <v>54</v>
      </c>
      <c r="F24" s="9" t="s">
        <v>15</v>
      </c>
      <c r="G24" s="35">
        <v>0</v>
      </c>
      <c r="H24" s="36">
        <v>1</v>
      </c>
      <c r="I24" s="36">
        <v>3</v>
      </c>
      <c r="J24" s="11">
        <f t="shared" si="3"/>
        <v>4</v>
      </c>
      <c r="K24" s="12"/>
      <c r="L24" s="27">
        <f t="shared" si="0"/>
        <v>0</v>
      </c>
    </row>
    <row r="25" spans="1:12" s="20" customFormat="1" ht="191" customHeight="1" x14ac:dyDescent="0.25">
      <c r="A25" s="7">
        <f t="shared" si="2"/>
        <v>21</v>
      </c>
      <c r="B25" s="7"/>
      <c r="C25" s="8" t="s">
        <v>55</v>
      </c>
      <c r="D25" s="19" t="s">
        <v>56</v>
      </c>
      <c r="E25" s="10" t="s">
        <v>57</v>
      </c>
      <c r="F25" s="9" t="s">
        <v>24</v>
      </c>
      <c r="G25" s="35">
        <v>0</v>
      </c>
      <c r="H25" s="36">
        <v>1</v>
      </c>
      <c r="I25" s="36">
        <v>1</v>
      </c>
      <c r="J25" s="11">
        <f t="shared" si="3"/>
        <v>2</v>
      </c>
      <c r="K25" s="12"/>
      <c r="L25" s="27">
        <f t="shared" si="0"/>
        <v>0</v>
      </c>
    </row>
    <row r="26" spans="1:12" s="20" customFormat="1" ht="184" x14ac:dyDescent="0.25">
      <c r="A26" s="7">
        <f t="shared" si="2"/>
        <v>22</v>
      </c>
      <c r="B26" s="7"/>
      <c r="C26" s="8" t="s">
        <v>55</v>
      </c>
      <c r="D26" s="19" t="s">
        <v>58</v>
      </c>
      <c r="E26" s="10" t="s">
        <v>59</v>
      </c>
      <c r="F26" s="9" t="s">
        <v>24</v>
      </c>
      <c r="G26" s="35">
        <v>0</v>
      </c>
      <c r="H26" s="36">
        <v>1</v>
      </c>
      <c r="I26" s="36">
        <v>1</v>
      </c>
      <c r="J26" s="11">
        <f t="shared" si="3"/>
        <v>2</v>
      </c>
      <c r="K26" s="12"/>
      <c r="L26" s="27">
        <f t="shared" si="0"/>
        <v>0</v>
      </c>
    </row>
    <row r="27" spans="1:12" s="20" customFormat="1" ht="192" customHeight="1" x14ac:dyDescent="0.25">
      <c r="A27" s="7">
        <f t="shared" si="2"/>
        <v>23</v>
      </c>
      <c r="B27" s="7"/>
      <c r="C27" s="8" t="s">
        <v>55</v>
      </c>
      <c r="D27" s="19" t="s">
        <v>60</v>
      </c>
      <c r="E27" s="10" t="s">
        <v>61</v>
      </c>
      <c r="F27" s="9" t="s">
        <v>24</v>
      </c>
      <c r="G27" s="35">
        <v>10</v>
      </c>
      <c r="H27" s="36">
        <v>11</v>
      </c>
      <c r="I27" s="36">
        <v>11</v>
      </c>
      <c r="J27" s="11">
        <f t="shared" si="3"/>
        <v>32</v>
      </c>
      <c r="K27" s="12"/>
      <c r="L27" s="27">
        <f t="shared" si="0"/>
        <v>0</v>
      </c>
    </row>
    <row r="28" spans="1:12" s="20" customFormat="1" ht="189.75" customHeight="1" x14ac:dyDescent="0.25">
      <c r="A28" s="7">
        <f t="shared" si="2"/>
        <v>24</v>
      </c>
      <c r="B28" s="7"/>
      <c r="C28" s="8" t="s">
        <v>55</v>
      </c>
      <c r="D28" s="19" t="s">
        <v>62</v>
      </c>
      <c r="E28" s="10" t="s">
        <v>63</v>
      </c>
      <c r="F28" s="9" t="s">
        <v>24</v>
      </c>
      <c r="G28" s="35">
        <v>4</v>
      </c>
      <c r="H28" s="36">
        <v>4</v>
      </c>
      <c r="I28" s="36">
        <v>3</v>
      </c>
      <c r="J28" s="11">
        <f t="shared" si="3"/>
        <v>11</v>
      </c>
      <c r="K28" s="12"/>
      <c r="L28" s="27">
        <f t="shared" si="0"/>
        <v>0</v>
      </c>
    </row>
    <row r="29" spans="1:12" s="20" customFormat="1" ht="34.5" x14ac:dyDescent="0.25">
      <c r="A29" s="7">
        <f t="shared" si="2"/>
        <v>25</v>
      </c>
      <c r="B29" s="7"/>
      <c r="C29" s="8" t="s">
        <v>55</v>
      </c>
      <c r="D29" s="19" t="s">
        <v>64</v>
      </c>
      <c r="E29" s="21" t="s">
        <v>65</v>
      </c>
      <c r="F29" s="9" t="s">
        <v>66</v>
      </c>
      <c r="G29" s="35">
        <v>0</v>
      </c>
      <c r="H29" s="36">
        <v>0</v>
      </c>
      <c r="I29" s="36">
        <v>1</v>
      </c>
      <c r="J29" s="11">
        <f t="shared" si="3"/>
        <v>1</v>
      </c>
      <c r="K29" s="12"/>
      <c r="L29" s="27">
        <f t="shared" si="0"/>
        <v>0</v>
      </c>
    </row>
    <row r="30" spans="1:12" s="20" customFormat="1" ht="34.5" x14ac:dyDescent="0.25">
      <c r="A30" s="7">
        <f t="shared" si="2"/>
        <v>26</v>
      </c>
      <c r="B30" s="7"/>
      <c r="C30" s="8" t="s">
        <v>55</v>
      </c>
      <c r="D30" s="19" t="s">
        <v>67</v>
      </c>
      <c r="E30" s="22" t="s">
        <v>68</v>
      </c>
      <c r="F30" s="9" t="s">
        <v>15</v>
      </c>
      <c r="G30" s="35">
        <v>0</v>
      </c>
      <c r="H30" s="36">
        <v>1</v>
      </c>
      <c r="I30" s="36">
        <v>0</v>
      </c>
      <c r="J30" s="11">
        <f t="shared" si="3"/>
        <v>1</v>
      </c>
      <c r="K30" s="12"/>
      <c r="L30" s="27">
        <f t="shared" si="0"/>
        <v>0</v>
      </c>
    </row>
    <row r="31" spans="1:12" s="20" customFormat="1" ht="57.5" x14ac:dyDescent="0.25">
      <c r="A31" s="7">
        <f t="shared" si="2"/>
        <v>27</v>
      </c>
      <c r="B31" s="7"/>
      <c r="C31" s="8" t="s">
        <v>55</v>
      </c>
      <c r="D31" s="19" t="s">
        <v>69</v>
      </c>
      <c r="E31" s="10" t="s">
        <v>70</v>
      </c>
      <c r="F31" s="9" t="s">
        <v>15</v>
      </c>
      <c r="G31" s="35">
        <v>1</v>
      </c>
      <c r="H31" s="36">
        <v>1</v>
      </c>
      <c r="I31" s="36">
        <v>1</v>
      </c>
      <c r="J31" s="11">
        <f t="shared" si="3"/>
        <v>3</v>
      </c>
      <c r="K31" s="12"/>
      <c r="L31" s="27">
        <f t="shared" si="0"/>
        <v>0</v>
      </c>
    </row>
    <row r="32" spans="1:12" s="20" customFormat="1" ht="60" customHeight="1" x14ac:dyDescent="0.25">
      <c r="A32" s="7">
        <f t="shared" si="2"/>
        <v>28</v>
      </c>
      <c r="B32" s="7"/>
      <c r="C32" s="8" t="s">
        <v>55</v>
      </c>
      <c r="D32" s="19" t="s">
        <v>71</v>
      </c>
      <c r="E32" s="10" t="s">
        <v>72</v>
      </c>
      <c r="F32" s="9" t="s">
        <v>15</v>
      </c>
      <c r="G32" s="35">
        <v>0</v>
      </c>
      <c r="H32" s="36">
        <v>2</v>
      </c>
      <c r="I32" s="36">
        <v>0</v>
      </c>
      <c r="J32" s="11">
        <f t="shared" si="3"/>
        <v>2</v>
      </c>
      <c r="K32" s="12"/>
      <c r="L32" s="27">
        <f t="shared" si="0"/>
        <v>0</v>
      </c>
    </row>
    <row r="33" spans="1:12" s="20" customFormat="1" ht="64.5" customHeight="1" x14ac:dyDescent="0.25">
      <c r="A33" s="7">
        <f t="shared" si="2"/>
        <v>29</v>
      </c>
      <c r="B33" s="7"/>
      <c r="C33" s="8" t="s">
        <v>55</v>
      </c>
      <c r="D33" s="19" t="s">
        <v>73</v>
      </c>
      <c r="E33" s="10" t="s">
        <v>74</v>
      </c>
      <c r="F33" s="9" t="s">
        <v>15</v>
      </c>
      <c r="G33" s="35">
        <v>0</v>
      </c>
      <c r="H33" s="36">
        <v>0</v>
      </c>
      <c r="I33" s="36">
        <v>1</v>
      </c>
      <c r="J33" s="11">
        <f t="shared" si="3"/>
        <v>1</v>
      </c>
      <c r="K33" s="12"/>
      <c r="L33" s="27">
        <f t="shared" si="0"/>
        <v>0</v>
      </c>
    </row>
    <row r="34" spans="1:12" s="20" customFormat="1" ht="50.25" customHeight="1" x14ac:dyDescent="0.25">
      <c r="A34" s="7">
        <f t="shared" si="2"/>
        <v>30</v>
      </c>
      <c r="B34" s="7"/>
      <c r="C34" s="8" t="s">
        <v>55</v>
      </c>
      <c r="D34" s="19" t="s">
        <v>75</v>
      </c>
      <c r="E34" s="10" t="s">
        <v>76</v>
      </c>
      <c r="F34" s="9" t="s">
        <v>15</v>
      </c>
      <c r="G34" s="35">
        <v>8</v>
      </c>
      <c r="H34" s="36">
        <v>12</v>
      </c>
      <c r="I34" s="36">
        <v>5</v>
      </c>
      <c r="J34" s="11">
        <f t="shared" si="3"/>
        <v>25</v>
      </c>
      <c r="K34" s="12"/>
      <c r="L34" s="27">
        <f t="shared" si="0"/>
        <v>0</v>
      </c>
    </row>
    <row r="35" spans="1:12" s="20" customFormat="1" ht="46.5" customHeight="1" x14ac:dyDescent="0.25">
      <c r="A35" s="7">
        <f t="shared" si="2"/>
        <v>31</v>
      </c>
      <c r="B35" s="7"/>
      <c r="C35" s="8" t="s">
        <v>55</v>
      </c>
      <c r="D35" s="19" t="s">
        <v>77</v>
      </c>
      <c r="E35" s="10" t="s">
        <v>78</v>
      </c>
      <c r="F35" s="9" t="s">
        <v>15</v>
      </c>
      <c r="G35" s="35">
        <v>4</v>
      </c>
      <c r="H35" s="36">
        <v>6</v>
      </c>
      <c r="I35" s="36">
        <v>3</v>
      </c>
      <c r="J35" s="11">
        <f t="shared" si="3"/>
        <v>13</v>
      </c>
      <c r="K35" s="12"/>
      <c r="L35" s="27">
        <f t="shared" si="0"/>
        <v>0</v>
      </c>
    </row>
    <row r="36" spans="1:12" s="20" customFormat="1" ht="111" customHeight="1" x14ac:dyDescent="0.25">
      <c r="A36" s="7">
        <f t="shared" si="2"/>
        <v>32</v>
      </c>
      <c r="B36" s="7"/>
      <c r="C36" s="19" t="s">
        <v>55</v>
      </c>
      <c r="D36" s="19" t="s">
        <v>79</v>
      </c>
      <c r="E36" s="10" t="s">
        <v>80</v>
      </c>
      <c r="F36" s="9" t="s">
        <v>15</v>
      </c>
      <c r="G36" s="39">
        <v>14</v>
      </c>
      <c r="H36" s="40">
        <v>12</v>
      </c>
      <c r="I36" s="40">
        <v>12</v>
      </c>
      <c r="J36" s="23">
        <f t="shared" si="3"/>
        <v>38</v>
      </c>
      <c r="K36" s="12"/>
      <c r="L36" s="27">
        <f t="shared" si="0"/>
        <v>0</v>
      </c>
    </row>
    <row r="37" spans="1:12" s="20" customFormat="1" ht="33" customHeight="1" x14ac:dyDescent="0.25">
      <c r="A37" s="7">
        <f t="shared" si="2"/>
        <v>33</v>
      </c>
      <c r="B37" s="7"/>
      <c r="C37" s="19" t="s">
        <v>81</v>
      </c>
      <c r="D37" s="19" t="s">
        <v>82</v>
      </c>
      <c r="E37" s="10" t="s">
        <v>83</v>
      </c>
      <c r="F37" s="9" t="s">
        <v>15</v>
      </c>
      <c r="G37" s="39">
        <v>2</v>
      </c>
      <c r="H37" s="40">
        <v>3</v>
      </c>
      <c r="I37" s="40">
        <v>3</v>
      </c>
      <c r="J37" s="23">
        <f t="shared" si="3"/>
        <v>8</v>
      </c>
      <c r="K37" s="12"/>
      <c r="L37" s="27">
        <f t="shared" si="0"/>
        <v>0</v>
      </c>
    </row>
    <row r="38" spans="1:12" s="20" customFormat="1" ht="34.5" x14ac:dyDescent="0.25">
      <c r="A38" s="7">
        <f t="shared" si="2"/>
        <v>34</v>
      </c>
      <c r="B38" s="7"/>
      <c r="C38" s="8" t="s">
        <v>81</v>
      </c>
      <c r="D38" s="19" t="s">
        <v>84</v>
      </c>
      <c r="E38" s="10" t="s">
        <v>85</v>
      </c>
      <c r="F38" s="9" t="s">
        <v>15</v>
      </c>
      <c r="G38" s="35">
        <v>1</v>
      </c>
      <c r="H38" s="36">
        <v>2</v>
      </c>
      <c r="I38" s="36">
        <v>2</v>
      </c>
      <c r="J38" s="11">
        <f t="shared" si="3"/>
        <v>5</v>
      </c>
      <c r="K38" s="12"/>
      <c r="L38" s="27">
        <f t="shared" si="0"/>
        <v>0</v>
      </c>
    </row>
    <row r="39" spans="1:12" s="20" customFormat="1" ht="34.5" x14ac:dyDescent="0.25">
      <c r="A39" s="7">
        <f t="shared" si="2"/>
        <v>35</v>
      </c>
      <c r="B39" s="7"/>
      <c r="C39" s="8" t="s">
        <v>81</v>
      </c>
      <c r="D39" s="19" t="s">
        <v>86</v>
      </c>
      <c r="E39" s="10" t="s">
        <v>87</v>
      </c>
      <c r="F39" s="9" t="s">
        <v>15</v>
      </c>
      <c r="G39" s="35">
        <v>3</v>
      </c>
      <c r="H39" s="36">
        <v>1</v>
      </c>
      <c r="I39" s="36">
        <v>1</v>
      </c>
      <c r="J39" s="11">
        <f t="shared" si="3"/>
        <v>5</v>
      </c>
      <c r="K39" s="12"/>
      <c r="L39" s="27">
        <f t="shared" si="0"/>
        <v>0</v>
      </c>
    </row>
    <row r="40" spans="1:12" s="20" customFormat="1" ht="34.5" x14ac:dyDescent="0.25">
      <c r="A40" s="7">
        <f t="shared" ref="A40:A56" si="4">A39+1</f>
        <v>36</v>
      </c>
      <c r="B40" s="7"/>
      <c r="C40" s="8" t="s">
        <v>81</v>
      </c>
      <c r="D40" s="19" t="s">
        <v>88</v>
      </c>
      <c r="E40" s="10" t="s">
        <v>89</v>
      </c>
      <c r="F40" s="9" t="s">
        <v>15</v>
      </c>
      <c r="G40" s="35">
        <v>0</v>
      </c>
      <c r="H40" s="36">
        <v>1</v>
      </c>
      <c r="I40" s="36">
        <v>1</v>
      </c>
      <c r="J40" s="11">
        <f t="shared" si="3"/>
        <v>2</v>
      </c>
      <c r="K40" s="12"/>
      <c r="L40" s="27">
        <f t="shared" si="0"/>
        <v>0</v>
      </c>
    </row>
    <row r="41" spans="1:12" s="20" customFormat="1" ht="34.5" x14ac:dyDescent="0.25">
      <c r="A41" s="7">
        <f t="shared" si="4"/>
        <v>37</v>
      </c>
      <c r="B41" s="7"/>
      <c r="C41" s="8" t="s">
        <v>81</v>
      </c>
      <c r="D41" s="19" t="s">
        <v>90</v>
      </c>
      <c r="E41" s="10" t="s">
        <v>91</v>
      </c>
      <c r="F41" s="9" t="s">
        <v>15</v>
      </c>
      <c r="G41" s="35">
        <v>0</v>
      </c>
      <c r="H41" s="36">
        <v>1</v>
      </c>
      <c r="I41" s="36">
        <v>0</v>
      </c>
      <c r="J41" s="11">
        <f t="shared" si="3"/>
        <v>1</v>
      </c>
      <c r="K41" s="12"/>
      <c r="L41" s="27">
        <f t="shared" si="0"/>
        <v>0</v>
      </c>
    </row>
    <row r="42" spans="1:12" s="20" customFormat="1" ht="34.5" x14ac:dyDescent="0.25">
      <c r="A42" s="7">
        <f t="shared" si="4"/>
        <v>38</v>
      </c>
      <c r="B42" s="7"/>
      <c r="C42" s="8" t="s">
        <v>81</v>
      </c>
      <c r="D42" s="19" t="s">
        <v>92</v>
      </c>
      <c r="E42" s="10" t="s">
        <v>93</v>
      </c>
      <c r="F42" s="9" t="s">
        <v>15</v>
      </c>
      <c r="G42" s="35">
        <v>6</v>
      </c>
      <c r="H42" s="36">
        <v>7</v>
      </c>
      <c r="I42" s="36">
        <v>2</v>
      </c>
      <c r="J42" s="11">
        <f t="shared" si="3"/>
        <v>15</v>
      </c>
      <c r="K42" s="12"/>
      <c r="L42" s="27">
        <f t="shared" si="0"/>
        <v>0</v>
      </c>
    </row>
    <row r="43" spans="1:12" s="20" customFormat="1" ht="34.5" x14ac:dyDescent="0.25">
      <c r="A43" s="7">
        <f t="shared" si="4"/>
        <v>39</v>
      </c>
      <c r="B43" s="7"/>
      <c r="C43" s="8" t="s">
        <v>81</v>
      </c>
      <c r="D43" s="19" t="s">
        <v>94</v>
      </c>
      <c r="E43" s="10" t="s">
        <v>95</v>
      </c>
      <c r="F43" s="9" t="s">
        <v>15</v>
      </c>
      <c r="G43" s="35">
        <v>0</v>
      </c>
      <c r="H43" s="36">
        <v>0</v>
      </c>
      <c r="I43" s="36">
        <v>1</v>
      </c>
      <c r="J43" s="11">
        <f t="shared" si="3"/>
        <v>1</v>
      </c>
      <c r="K43" s="12"/>
      <c r="L43" s="27">
        <f t="shared" si="0"/>
        <v>0</v>
      </c>
    </row>
    <row r="44" spans="1:12" s="20" customFormat="1" ht="34.5" x14ac:dyDescent="0.25">
      <c r="A44" s="7">
        <f t="shared" si="4"/>
        <v>40</v>
      </c>
      <c r="B44" s="7"/>
      <c r="C44" s="8" t="s">
        <v>81</v>
      </c>
      <c r="D44" s="19" t="s">
        <v>96</v>
      </c>
      <c r="E44" s="10" t="s">
        <v>97</v>
      </c>
      <c r="F44" s="9" t="s">
        <v>15</v>
      </c>
      <c r="G44" s="35">
        <v>0</v>
      </c>
      <c r="H44" s="36">
        <v>0</v>
      </c>
      <c r="I44" s="36">
        <v>1</v>
      </c>
      <c r="J44" s="11">
        <f t="shared" si="3"/>
        <v>1</v>
      </c>
      <c r="K44" s="12"/>
      <c r="L44" s="27">
        <f t="shared" si="0"/>
        <v>0</v>
      </c>
    </row>
    <row r="45" spans="1:12" s="20" customFormat="1" ht="23" x14ac:dyDescent="0.25">
      <c r="A45" s="7">
        <f t="shared" si="4"/>
        <v>41</v>
      </c>
      <c r="B45" s="7"/>
      <c r="C45" s="8" t="s">
        <v>81</v>
      </c>
      <c r="D45" s="19" t="s">
        <v>98</v>
      </c>
      <c r="E45" s="10" t="s">
        <v>99</v>
      </c>
      <c r="F45" s="9" t="s">
        <v>15</v>
      </c>
      <c r="G45" s="35">
        <v>2</v>
      </c>
      <c r="H45" s="36">
        <v>4</v>
      </c>
      <c r="I45" s="36">
        <v>1</v>
      </c>
      <c r="J45" s="11">
        <f t="shared" si="3"/>
        <v>7</v>
      </c>
      <c r="K45" s="12"/>
      <c r="L45" s="27">
        <f t="shared" si="0"/>
        <v>0</v>
      </c>
    </row>
    <row r="46" spans="1:12" s="20" customFormat="1" ht="23" x14ac:dyDescent="0.25">
      <c r="A46" s="7">
        <f t="shared" si="4"/>
        <v>42</v>
      </c>
      <c r="B46" s="7"/>
      <c r="C46" s="8" t="s">
        <v>81</v>
      </c>
      <c r="D46" s="19" t="s">
        <v>100</v>
      </c>
      <c r="E46" s="10" t="s">
        <v>101</v>
      </c>
      <c r="F46" s="9" t="s">
        <v>15</v>
      </c>
      <c r="G46" s="35">
        <v>2</v>
      </c>
      <c r="H46" s="36">
        <v>4</v>
      </c>
      <c r="I46" s="36">
        <v>1</v>
      </c>
      <c r="J46" s="11">
        <f t="shared" si="3"/>
        <v>7</v>
      </c>
      <c r="K46" s="12"/>
      <c r="L46" s="27">
        <f t="shared" si="0"/>
        <v>0</v>
      </c>
    </row>
    <row r="47" spans="1:12" s="20" customFormat="1" ht="23" x14ac:dyDescent="0.25">
      <c r="A47" s="7">
        <f t="shared" si="4"/>
        <v>43</v>
      </c>
      <c r="B47" s="7"/>
      <c r="C47" s="8" t="s">
        <v>81</v>
      </c>
      <c r="D47" s="9" t="s">
        <v>102</v>
      </c>
      <c r="E47" s="10" t="s">
        <v>103</v>
      </c>
      <c r="F47" s="9" t="s">
        <v>15</v>
      </c>
      <c r="G47" s="35">
        <v>4</v>
      </c>
      <c r="H47" s="36">
        <v>8</v>
      </c>
      <c r="I47" s="36">
        <v>4</v>
      </c>
      <c r="J47" s="11">
        <f t="shared" si="3"/>
        <v>16</v>
      </c>
      <c r="K47" s="12"/>
      <c r="L47" s="27">
        <f t="shared" si="0"/>
        <v>0</v>
      </c>
    </row>
    <row r="48" spans="1:12" s="20" customFormat="1" ht="12.5" x14ac:dyDescent="0.25">
      <c r="A48" s="7">
        <f t="shared" si="4"/>
        <v>44</v>
      </c>
      <c r="B48" s="7"/>
      <c r="C48" s="8" t="s">
        <v>81</v>
      </c>
      <c r="D48" s="9" t="s">
        <v>104</v>
      </c>
      <c r="E48" s="10" t="s">
        <v>105</v>
      </c>
      <c r="F48" s="9" t="s">
        <v>15</v>
      </c>
      <c r="G48" s="35">
        <v>6</v>
      </c>
      <c r="H48" s="36">
        <v>12</v>
      </c>
      <c r="I48" s="36">
        <v>5</v>
      </c>
      <c r="J48" s="11">
        <f t="shared" si="3"/>
        <v>23</v>
      </c>
      <c r="K48" s="12"/>
      <c r="L48" s="27">
        <f t="shared" si="0"/>
        <v>0</v>
      </c>
    </row>
    <row r="49" spans="1:12" s="20" customFormat="1" ht="23" x14ac:dyDescent="0.25">
      <c r="A49" s="7">
        <f t="shared" si="4"/>
        <v>45</v>
      </c>
      <c r="B49" s="7"/>
      <c r="C49" s="8" t="s">
        <v>81</v>
      </c>
      <c r="D49" s="19" t="s">
        <v>106</v>
      </c>
      <c r="E49" s="10" t="s">
        <v>107</v>
      </c>
      <c r="F49" s="9" t="s">
        <v>108</v>
      </c>
      <c r="G49" s="35">
        <v>60</v>
      </c>
      <c r="H49" s="36">
        <v>70</v>
      </c>
      <c r="I49" s="36">
        <v>35</v>
      </c>
      <c r="J49" s="11">
        <f t="shared" si="3"/>
        <v>165</v>
      </c>
      <c r="K49" s="12"/>
      <c r="L49" s="27">
        <f t="shared" si="0"/>
        <v>0</v>
      </c>
    </row>
    <row r="50" spans="1:12" s="20" customFormat="1" ht="23" x14ac:dyDescent="0.25">
      <c r="A50" s="7">
        <f t="shared" si="4"/>
        <v>46</v>
      </c>
      <c r="B50" s="7"/>
      <c r="C50" s="8" t="s">
        <v>81</v>
      </c>
      <c r="D50" s="19" t="s">
        <v>109</v>
      </c>
      <c r="E50" s="10" t="s">
        <v>126</v>
      </c>
      <c r="F50" s="9" t="s">
        <v>108</v>
      </c>
      <c r="G50" s="35">
        <v>0</v>
      </c>
      <c r="H50" s="36">
        <v>10</v>
      </c>
      <c r="I50" s="36">
        <v>10</v>
      </c>
      <c r="J50" s="11">
        <f t="shared" si="3"/>
        <v>20</v>
      </c>
      <c r="K50" s="12"/>
      <c r="L50" s="27">
        <f t="shared" si="0"/>
        <v>0</v>
      </c>
    </row>
    <row r="51" spans="1:12" s="20" customFormat="1" ht="23" x14ac:dyDescent="0.25">
      <c r="A51" s="7">
        <f t="shared" si="4"/>
        <v>47</v>
      </c>
      <c r="B51" s="7"/>
      <c r="C51" s="8" t="s">
        <v>81</v>
      </c>
      <c r="D51" s="19" t="s">
        <v>110</v>
      </c>
      <c r="E51" s="10" t="s">
        <v>127</v>
      </c>
      <c r="F51" s="9" t="s">
        <v>108</v>
      </c>
      <c r="G51" s="35">
        <v>10</v>
      </c>
      <c r="H51" s="36">
        <v>10</v>
      </c>
      <c r="I51" s="36">
        <v>20</v>
      </c>
      <c r="J51" s="11">
        <f t="shared" si="3"/>
        <v>40</v>
      </c>
      <c r="K51" s="12"/>
      <c r="L51" s="27">
        <f t="shared" si="0"/>
        <v>0</v>
      </c>
    </row>
    <row r="52" spans="1:12" s="20" customFormat="1" ht="23" x14ac:dyDescent="0.25">
      <c r="A52" s="7">
        <f t="shared" si="4"/>
        <v>48</v>
      </c>
      <c r="B52" s="7"/>
      <c r="C52" s="8" t="s">
        <v>81</v>
      </c>
      <c r="D52" s="19" t="s">
        <v>111</v>
      </c>
      <c r="E52" s="10" t="s">
        <v>128</v>
      </c>
      <c r="F52" s="9" t="s">
        <v>108</v>
      </c>
      <c r="G52" s="35">
        <v>0</v>
      </c>
      <c r="H52" s="36">
        <v>20</v>
      </c>
      <c r="I52" s="36">
        <v>10</v>
      </c>
      <c r="J52" s="11">
        <f t="shared" si="3"/>
        <v>30</v>
      </c>
      <c r="K52" s="12"/>
      <c r="L52" s="27">
        <f t="shared" si="0"/>
        <v>0</v>
      </c>
    </row>
    <row r="53" spans="1:12" s="20" customFormat="1" ht="23" x14ac:dyDescent="0.25">
      <c r="A53" s="7">
        <f t="shared" si="4"/>
        <v>49</v>
      </c>
      <c r="B53" s="7"/>
      <c r="C53" s="8" t="s">
        <v>81</v>
      </c>
      <c r="D53" s="19" t="s">
        <v>112</v>
      </c>
      <c r="E53" s="10" t="s">
        <v>129</v>
      </c>
      <c r="F53" s="9" t="s">
        <v>108</v>
      </c>
      <c r="G53" s="35">
        <v>40</v>
      </c>
      <c r="H53" s="36">
        <v>40</v>
      </c>
      <c r="I53" s="36">
        <v>30</v>
      </c>
      <c r="J53" s="11">
        <f t="shared" si="3"/>
        <v>110</v>
      </c>
      <c r="K53" s="12"/>
      <c r="L53" s="27">
        <f t="shared" si="0"/>
        <v>0</v>
      </c>
    </row>
    <row r="54" spans="1:12" s="20" customFormat="1" ht="23.25" customHeight="1" x14ac:dyDescent="0.25">
      <c r="A54" s="7">
        <f t="shared" si="4"/>
        <v>50</v>
      </c>
      <c r="B54" s="7"/>
      <c r="C54" s="8" t="s">
        <v>81</v>
      </c>
      <c r="D54" s="19" t="s">
        <v>113</v>
      </c>
      <c r="E54" s="10" t="s">
        <v>130</v>
      </c>
      <c r="F54" s="24" t="s">
        <v>108</v>
      </c>
      <c r="G54" s="41">
        <v>0</v>
      </c>
      <c r="H54" s="42">
        <v>10</v>
      </c>
      <c r="I54" s="43">
        <v>3</v>
      </c>
      <c r="J54" s="11">
        <f t="shared" si="3"/>
        <v>13</v>
      </c>
      <c r="K54" s="12"/>
      <c r="L54" s="27">
        <f t="shared" si="0"/>
        <v>0</v>
      </c>
    </row>
    <row r="55" spans="1:12" s="20" customFormat="1" ht="23.25" customHeight="1" x14ac:dyDescent="0.25">
      <c r="A55" s="7">
        <f t="shared" si="4"/>
        <v>51</v>
      </c>
      <c r="B55" s="25"/>
      <c r="C55" s="19" t="s">
        <v>81</v>
      </c>
      <c r="D55" s="19" t="s">
        <v>114</v>
      </c>
      <c r="E55" s="10" t="s">
        <v>115</v>
      </c>
      <c r="F55" s="24" t="s">
        <v>108</v>
      </c>
      <c r="G55" s="41">
        <v>100</v>
      </c>
      <c r="H55" s="42">
        <v>100</v>
      </c>
      <c r="I55" s="43">
        <v>100</v>
      </c>
      <c r="J55" s="23">
        <f t="shared" si="3"/>
        <v>300</v>
      </c>
      <c r="K55" s="12"/>
      <c r="L55" s="27">
        <f t="shared" si="0"/>
        <v>0</v>
      </c>
    </row>
    <row r="56" spans="1:12" ht="57.5" x14ac:dyDescent="0.3">
      <c r="A56" s="7">
        <f t="shared" si="4"/>
        <v>52</v>
      </c>
      <c r="B56" s="7"/>
      <c r="C56" s="8"/>
      <c r="D56" s="9" t="s">
        <v>116</v>
      </c>
      <c r="E56" s="10" t="s">
        <v>117</v>
      </c>
      <c r="F56" s="9" t="s">
        <v>118</v>
      </c>
      <c r="G56" s="35">
        <v>24</v>
      </c>
      <c r="H56" s="36">
        <v>28</v>
      </c>
      <c r="I56" s="36">
        <v>12</v>
      </c>
      <c r="J56" s="11">
        <f>SUM(G56:I56)</f>
        <v>64</v>
      </c>
      <c r="K56" s="12"/>
      <c r="L56" s="27">
        <f t="shared" si="0"/>
        <v>0</v>
      </c>
    </row>
    <row r="57" spans="1:12" ht="26.25" customHeight="1" x14ac:dyDescent="0.3">
      <c r="A57" s="26"/>
      <c r="B57" s="26"/>
      <c r="C57" s="26"/>
      <c r="D57" s="54" t="s">
        <v>119</v>
      </c>
      <c r="E57" s="54"/>
      <c r="F57" s="54"/>
      <c r="G57" s="54"/>
      <c r="H57" s="54"/>
      <c r="I57" s="54"/>
      <c r="J57" s="54"/>
      <c r="K57" s="55"/>
      <c r="L57" s="27">
        <f>SUM(L5:L56)</f>
        <v>0</v>
      </c>
    </row>
    <row r="58" spans="1:12" ht="26.25" customHeight="1" x14ac:dyDescent="0.3">
      <c r="A58" s="28"/>
      <c r="B58" s="28"/>
      <c r="C58" s="28"/>
      <c r="D58" s="51" t="s">
        <v>120</v>
      </c>
      <c r="E58" s="51"/>
      <c r="F58" s="51"/>
      <c r="G58" s="51"/>
      <c r="H58" s="51"/>
      <c r="I58" s="51"/>
      <c r="J58" s="51"/>
      <c r="K58" s="52"/>
      <c r="L58" s="27">
        <f>L57*0.21</f>
        <v>0</v>
      </c>
    </row>
    <row r="59" spans="1:12" ht="26.25" customHeight="1" x14ac:dyDescent="0.3">
      <c r="A59" s="29"/>
      <c r="B59" s="29"/>
      <c r="C59" s="29"/>
      <c r="D59" s="51" t="s">
        <v>121</v>
      </c>
      <c r="E59" s="51"/>
      <c r="F59" s="51"/>
      <c r="G59" s="51"/>
      <c r="H59" s="51"/>
      <c r="I59" s="51"/>
      <c r="J59" s="51"/>
      <c r="K59" s="52"/>
      <c r="L59" s="30">
        <f>SUM(L57:L58)</f>
        <v>0</v>
      </c>
    </row>
    <row r="60" spans="1:12" x14ac:dyDescent="0.3">
      <c r="L60" s="32"/>
    </row>
  </sheetData>
  <protectedRanges>
    <protectedRange sqref="K5:K56" name="Range1_4"/>
  </protectedRanges>
  <autoFilter ref="A3:L56" xr:uid="{00000000-0009-0000-0000-000000000000}">
    <filterColumn colId="6" showButton="0"/>
    <filterColumn colId="7" showButton="0"/>
    <filterColumn colId="8" showButton="0"/>
  </autoFilter>
  <mergeCells count="12">
    <mergeCell ref="G3:J3"/>
    <mergeCell ref="D59:K59"/>
    <mergeCell ref="A1:L1"/>
    <mergeCell ref="D57:K57"/>
    <mergeCell ref="D58:K58"/>
    <mergeCell ref="A3:A4"/>
    <mergeCell ref="C3:C4"/>
    <mergeCell ref="D3:D4"/>
    <mergeCell ref="E3:E4"/>
    <mergeCell ref="F3:F4"/>
    <mergeCell ref="K3:K4"/>
    <mergeCell ref="L3:L4"/>
  </mergeCells>
  <pageMargins left="0.78740157480314965" right="0.39370078740157483" top="0.39370078740157483" bottom="0.39370078740157483" header="0.51181102362204722" footer="0.51181102362204722"/>
  <pageSetup paperSize="9" scale="42" orientation="portrait" r:id="rId1"/>
  <headerFooter>
    <oddHeader>&amp;R&amp;"Calibri"&amp;10&amp;K000000KONFIDENCIALI INFORMACIJA&amp;1#</oddHeader>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9275AC3AAA34744DB434DFD53412CB85" ma:contentTypeVersion="3" ma:contentTypeDescription="Kurkite naują dokumentą." ma:contentTypeScope="" ma:versionID="a9c7f92f283788c8187394968f1e6539">
  <xsd:schema xmlns:xsd="http://www.w3.org/2001/XMLSchema" xmlns:xs="http://www.w3.org/2001/XMLSchema" xmlns:p="http://schemas.microsoft.com/office/2006/metadata/properties" xmlns:ns2="ef9a23cc-9380-4277-9e42-2ab3bf396579" targetNamespace="http://schemas.microsoft.com/office/2006/metadata/properties" ma:root="true" ma:fieldsID="af15c8156e960a5aab7f7bb8125c7571" ns2:_="">
    <xsd:import namespace="ef9a23cc-9380-4277-9e42-2ab3bf396579"/>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9a23cc-9380-4277-9e42-2ab3bf3965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DE68DAE-31BC-4E93-8356-FFC12E3322BA}">
  <ds:schemaRefs>
    <ds:schemaRef ds:uri="http://schemas.microsoft.com/sharepoint/v3/contenttype/forms"/>
  </ds:schemaRefs>
</ds:datastoreItem>
</file>

<file path=customXml/itemProps2.xml><?xml version="1.0" encoding="utf-8"?>
<ds:datastoreItem xmlns:ds="http://schemas.openxmlformats.org/officeDocument/2006/customXml" ds:itemID="{D4190AF6-A9DD-493D-8A80-814EEBBAC6E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3C750DE-480A-4800-B5D2-4CFF959046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9a23cc-9380-4277-9e42-2ab3bf3965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5edba75-31cd-4f9a-912a-c89f064ee41a}" enabled="1" method="Privileged" siteId="{86bcf768-7bcf-4cd6-b041-b219988b7a9c}"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Žiniaraštis</vt:lpstr>
      <vt:lpstr>Žiniaraštis!Print_Area</vt:lpstr>
      <vt:lpstr>Žiniaraštis!Print_Titles</vt:lpstr>
    </vt:vector>
  </TitlesOfParts>
  <Manager/>
  <Company>PricewaterhouseCoopers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ETP kainodaros modelis</dc:title>
  <dc:subject/>
  <dc:creator>pwc</dc:creator>
  <cp:keywords/>
  <dc:description/>
  <cp:lastModifiedBy>Rugilė Endzinaitė</cp:lastModifiedBy>
  <cp:revision/>
  <dcterms:created xsi:type="dcterms:W3CDTF">2009-01-23T10:19:39Z</dcterms:created>
  <dcterms:modified xsi:type="dcterms:W3CDTF">2025-10-21T10:20:02Z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0x0101009275AC3AAA34744DB434DFD53412CB85</vt:lpwstr>
  </property>
  <property fmtid="{D5CDD505-2E9C-101B-9397-08002B2CF9AE}" pid="3" name="MSIP_Label_75edba75-31cd-4f9a-912a-c89f064ee41a_Enabled">
    <vt:lpwstr>true</vt:lpwstr>
  </property>
  <property fmtid="{D5CDD505-2E9C-101B-9397-08002B2CF9AE}" pid="4" name="MSIP_Label_75edba75-31cd-4f9a-912a-c89f064ee41a_SetDate">
    <vt:lpwstr>2021-12-13T12:37:49Z</vt:lpwstr>
  </property>
  <property fmtid="{D5CDD505-2E9C-101B-9397-08002B2CF9AE}" pid="5" name="MSIP_Label_75edba75-31cd-4f9a-912a-c89f064ee41a_Method">
    <vt:lpwstr>Privileged</vt:lpwstr>
  </property>
  <property fmtid="{D5CDD505-2E9C-101B-9397-08002B2CF9AE}" pid="6" name="MSIP_Label_75edba75-31cd-4f9a-912a-c89f064ee41a_Name">
    <vt:lpwstr>KONFIDENCIALI</vt:lpwstr>
  </property>
  <property fmtid="{D5CDD505-2E9C-101B-9397-08002B2CF9AE}" pid="7" name="MSIP_Label_75edba75-31cd-4f9a-912a-c89f064ee41a_SiteId">
    <vt:lpwstr>86bcf768-7bcf-4cd6-b041-b219988b7a9c</vt:lpwstr>
  </property>
  <property fmtid="{D5CDD505-2E9C-101B-9397-08002B2CF9AE}" pid="8" name="MSIP_Label_75edba75-31cd-4f9a-912a-c89f064ee41a_ActionId">
    <vt:lpwstr>0534ffd2-c009-4aba-87d8-ffb6446b1621</vt:lpwstr>
  </property>
  <property fmtid="{D5CDD505-2E9C-101B-9397-08002B2CF9AE}" pid="9" name="MSIP_Label_75edba75-31cd-4f9a-912a-c89f064ee41a_ContentBits">
    <vt:lpwstr>1</vt:lpwstr>
  </property>
</Properties>
</file>